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ประเมินทบทวน\"/>
    </mc:Choice>
  </mc:AlternateContent>
  <bookViews>
    <workbookView xWindow="0" yWindow="0" windowWidth="20400" windowHeight="7230" activeTab="1"/>
  </bookViews>
  <sheets>
    <sheet name="การประเมินตนเอง" sheetId="1" r:id="rId1"/>
    <sheet name="แผนภูมิแสดงการประเมินตนเอง" sheetId="5" r:id="rId2"/>
  </sheets>
  <definedNames>
    <definedName name="_xlnm.Print_Titles" localSheetId="0">การประเมินตนเอง!$12:$13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P14" i="1" s="1"/>
  <c r="O17" i="1" l="1"/>
  <c r="O16" i="1"/>
  <c r="O15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P15" i="1" l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F46" i="1"/>
  <c r="G46" i="1"/>
  <c r="H46" i="1"/>
  <c r="I46" i="1"/>
  <c r="J46" i="1"/>
  <c r="K46" i="1"/>
  <c r="L46" i="1"/>
  <c r="M46" i="1"/>
  <c r="E46" i="1"/>
  <c r="P48" i="1" l="1"/>
  <c r="R48" i="1" s="1"/>
  <c r="P47" i="1"/>
  <c r="R47" i="1" l="1"/>
  <c r="P49" i="1"/>
  <c r="R49" i="1" s="1"/>
  <c r="P50" i="1"/>
  <c r="R50" i="1" s="1"/>
  <c r="P51" i="1" l="1"/>
  <c r="R51" i="1"/>
  <c r="R52" i="1" s="1"/>
</calcChain>
</file>

<file path=xl/sharedStrings.xml><?xml version="1.0" encoding="utf-8"?>
<sst xmlns="http://schemas.openxmlformats.org/spreadsheetml/2006/main" count="55" uniqueCount="53">
  <si>
    <t>ดีมาก</t>
  </si>
  <si>
    <t>รายการประเมินและตัวชี้วัด</t>
  </si>
  <si>
    <t>ห้อง</t>
  </si>
  <si>
    <t>เฉลี่ย</t>
  </si>
  <si>
    <t>คุณภาพ</t>
  </si>
  <si>
    <t>ดี</t>
  </si>
  <si>
    <t>ด้านผลผลิต</t>
  </si>
  <si>
    <t>ด้านปัจจัย</t>
  </si>
  <si>
    <t>ทำความรู้จักนักเรียนเป็นรายบุคคลด้วยการศึกษาข้อมูลนักเรียนเป็นรายบุคคล</t>
  </si>
  <si>
    <t xml:space="preserve">มีการไปเยี่ยมบ้านนักเรียน  ...............ราย    จากนักเรียนกลุ่มเสี่ยง/กลุ่มช่วยเหลือ ............... ราย                        </t>
  </si>
  <si>
    <t>สามารถคัดกรองนักเรียนเป็นกลุ่มปกติ  กลุ่มเสี่ยง  และกลุ่มช่วยเหลือได้อย่างมีคุณภาพ</t>
  </si>
  <si>
    <t>มีการบันทึกและรายงานผลการวิเคราะห์ข้อมูลนักเรียนเป็นภาพรวมของนักเรียนในความดูแล</t>
  </si>
  <si>
    <t>มีการจัด กิจกรรมโฮมรูม  (Homeroom) โดยให้นักเรียนมีส่วนร่วมและการประชุมผู้ปกครองชั้นเรียน ( Classroom  Meeting)</t>
  </si>
  <si>
    <t xml:space="preserve">มีการให้การปรึกษานักเรียนเบื้องต้น  และบันทึกเป็นลายลักษณ์อักษร </t>
  </si>
  <si>
    <t xml:space="preserve"> มีการจัดป้องกัน และแก้ไขปัญหาของนักเรียนด้วย  5 กิจกรรม</t>
  </si>
  <si>
    <t>มีบันทึกการช่วยเหลือ แก้ไขปัญหาและติดตามผลนักเรียน</t>
  </si>
  <si>
    <t>มีบันทึกการส่งต่อและการช่วยเหลือนักเรียน</t>
  </si>
  <si>
    <t>มีรายงานผลการช่วยเหลือและการติดตาม</t>
  </si>
  <si>
    <t>ให้การศึกษาแก่ผู้ปกครอง (Parent Education)  ในเรื่องการดูแลช่วยเหลือนักเรียน</t>
  </si>
  <si>
    <t>ร่วมมือและสนับสนุนการดำเนินงานของเครือข่ายผู้ปกครองให้มีส่วนร่วมในการดำเนินงานระบบการดูแลช่วยเหลือนักเรียน</t>
  </si>
  <si>
    <t>มีบุคลากรจากสาขาอาชีพต่าง ๆ ร่วมสนับสนุนการดำเนินงานเป็นเครือข่ายในรูปสหวิชาชีพ</t>
  </si>
  <si>
    <t>มีการประสานสัมพันธ์ระหว่างโรงเรียน ผู้ปกครอง ชุมชน องค์กรวิชาชีพ</t>
  </si>
  <si>
    <t>ด้านกระบวนการ</t>
  </si>
  <si>
    <t>นักเรียนได้รับการดูแลเอาใจใส่อย่างเหมาะสมและทั่วถึง</t>
  </si>
  <si>
    <t>นักเรียนได้รับการพัฒนาตามศักยภาพและความแตกต่างระหว่างบุคคล</t>
  </si>
  <si>
    <t>นักเรียนได้รับการปกป้อง คุ้มครอง และแก้ไขปัญหาต่าง ๆ  อย่างเหมาะสม</t>
  </si>
  <si>
    <t xml:space="preserve">นักเรียนมีส่วนร่วมในการกำหนดกติกา ระเบียบในห้องเรียน บทเรียน  กิจกรรมต่าง ๆ </t>
  </si>
  <si>
    <t xml:space="preserve">นักเรียนเข้าร่วมกิจกรรมการเรียนรู้ และกิจกรรมพัฒนาผู้เรียนให้มีทักษะการดำรงชีวิต ภูมิคุ้มกันภัยต่าง ๆ  </t>
  </si>
  <si>
    <t>นักเรียนมีทักษะการหลีกเลี่ยง ป้องกันภัยอันตราย พฤติกรรมที่ไม่พึงประสงต์</t>
  </si>
  <si>
    <t xml:space="preserve">นักเรียนเป็นเครือข่ายอาสาสมัครเพื่อดูแลช่วยเหลือเพื่อนนักเรียน </t>
  </si>
  <si>
    <t xml:space="preserve">นักเรียนได้รับการเสริมสร้างทักษะการดำรงชีวิต การเรียนรู้เรื่องเพศศึกษา การสร้างวินัยเชิงบวก การจัดกิจกรรมป้องกันยาเสพติด เป็นต้น    </t>
  </si>
  <si>
    <t>นักเรียนมีสุขภาพกาย  สุขนิสัยที่เหมาะสม</t>
  </si>
  <si>
    <t>นักเรียนมีสัมพันธภาพที่ดีและมีบทบาทในการร่วมดูแลพัฒนาโรงเรียน ชุมชน สังคมด้วยความเต็มใจ</t>
  </si>
  <si>
    <t xml:space="preserve">นักเรียนเรียนอย่างมีความสุข   และพึงพอใจกับความสำเร็จของตน  </t>
  </si>
  <si>
    <t>นักเรียนเป็นเครือข่าย อาสาสมัคร ในเรื่องการส่งเสริมสุขภาพและการบำเพ็ญประโยชน์</t>
  </si>
  <si>
    <t>ครูมีความตระหนักและให้ความสำคัญในการดูแลช่วยเหลือนักเรียน</t>
  </si>
  <si>
    <t>ครูมีการให้การปรึกษาและรักษาความลับของนักเรียน</t>
  </si>
  <si>
    <t>ครูเข้าร่วมการประชุมในระดับชั้น  ร่วมแลกเปลี่ยนเรียนรู้  พัฒนาตนเองในการดูแลนักเรียน</t>
  </si>
  <si>
    <t xml:space="preserve">ครูเป็นผู้มีความรัก   ความเมตตา  เอาใจดูแลช่วยเหลือนักเรียน </t>
  </si>
  <si>
    <t>โรงเรียนสตรีวัดอัปสรสวรรค์</t>
  </si>
  <si>
    <t xml:space="preserve">แบบประเมินมาตรฐานการดำเนินงานระบบการดูแลช่วยเหลือนักเรียนของครูที่ปรึกษา </t>
  </si>
  <si>
    <r>
      <t xml:space="preserve"> </t>
    </r>
    <r>
      <rPr>
        <sz val="16"/>
        <color theme="1"/>
        <rFont val="TH Sarabun New"/>
        <family val="2"/>
      </rPr>
      <t>คำชี้แจง     กรอกคะแนนการประเมินตนเองของครูที่ปรึกษาในระดับชั้นทุกห้อง</t>
    </r>
  </si>
  <si>
    <t>พอใช้</t>
  </si>
  <si>
    <t>ปรับปรุง</t>
  </si>
  <si>
    <t>ข้อ</t>
  </si>
  <si>
    <t xml:space="preserve">คะแนน 1.00-1.74   หมายถึง    คุณภาพระดับ     ปรับปรุง   </t>
  </si>
  <si>
    <t>คะแนน 1.75-2.49    หมายถึง    คุณภาพระดับ   พอใช้</t>
  </si>
  <si>
    <t xml:space="preserve">คะแนน 2.50-3.24    หมายถึง   คุณภาพระดับ      ดี </t>
  </si>
  <si>
    <t xml:space="preserve">                                                         </t>
  </si>
  <si>
    <t>คะแนน 3.25-4.00    หมายถึง    คุณภาพระดับ   ดีมาก</t>
  </si>
  <si>
    <t>ข้อย่อย</t>
  </si>
  <si>
    <t>ค่าเฉลี่ยคะแนนที่ได้จากผลบวกของการประเมินตนเองของครูที่ปรึกษา</t>
  </si>
  <si>
    <t>สำหรับหัวหน้าระดับชั้น ม………. ปีการศึกษา  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</si>
</sst>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22"/>
      <scheme val="minor"/>
    </font>
    <font>
      <sz val="14"/>
      <color theme="1"/>
      <name val="TH Sarabun New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b/>
      <sz val="18"/>
      <color theme="1"/>
      <name val="TH Sarabun New"/>
      <family val="2"/>
    </font>
    <font>
      <sz val="10.1"/>
      <color rgb="FF444444"/>
      <name val="Tahoma"/>
      <family val="2"/>
    </font>
    <font>
      <sz val="16"/>
      <color rgb="FFFF0000"/>
      <name val="TH Sarabun New"/>
      <family val="2"/>
    </font>
    <font>
      <b/>
      <sz val="16"/>
      <color rgb="FFFF0000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0" xfId="0" applyFont="1" applyAlignment="1">
      <alignment horizontal="left" indent="7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2" fontId="3" fillId="3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2" fontId="2" fillId="3" borderId="2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2" fontId="2" fillId="3" borderId="0" xfId="0" applyNumberFormat="1" applyFont="1" applyFill="1" applyAlignment="1">
      <alignment horizontal="right"/>
    </xf>
    <xf numFmtId="2" fontId="7" fillId="3" borderId="7" xfId="0" applyNumberFormat="1" applyFont="1" applyFill="1" applyBorder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5" xfId="0" applyFont="1" applyBorder="1" applyAlignment="1">
      <alignment horizontal="right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rgbClr val="0070C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2400" b="1">
                <a:solidFill>
                  <a:srgbClr val="0070C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ชื่อแผนภูมิแสดงมาตรฐานการดำเนินงานระบบการดูแลช่วยเหลือนักเรียน</a:t>
            </a:r>
          </a:p>
          <a:p>
            <a:pPr>
              <a:defRPr sz="2400">
                <a:solidFill>
                  <a:srgbClr val="0070C0"/>
                </a:solidFill>
                <a:latin typeface="TH SarabunPSK" panose="020B0500040200020003" pitchFamily="34" charset="-34"/>
                <a:cs typeface="TH SarabunPSK" panose="020B0500040200020003" pitchFamily="34" charset="-34"/>
              </a:defRPr>
            </a:pPr>
            <a:r>
              <a:rPr lang="th-TH" sz="2400" b="1">
                <a:solidFill>
                  <a:srgbClr val="0070C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............... ปีการศึกษา ......................</a:t>
            </a:r>
          </a:p>
        </c:rich>
      </c:tx>
      <c:layout>
        <c:manualLayout>
          <c:xMode val="edge"/>
          <c:yMode val="edge"/>
          <c:x val="0.20817577285739083"/>
          <c:y val="6.33444062150673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rgbClr val="0070C0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408827660120747"/>
          <c:y val="0.21905117176631209"/>
          <c:w val="0.74755674906692382"/>
          <c:h val="0.58744817845139985"/>
        </c:manualLayout>
      </c:layout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cat>
            <c:multiLvlStrRef>
              <c:f>การประเมินตนเอง!$A$14:$B$45</c:f>
              <c:multiLvlStrCache>
                <c:ptCount val="3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</c:lvl>
                <c:lvl>
                  <c:pt idx="0">
                    <c:v>ด้านกระบวนการ</c:v>
                  </c:pt>
                  <c:pt idx="14">
                    <c:v>ด้านผลผลิต</c:v>
                  </c:pt>
                  <c:pt idx="26">
                    <c:v>ด้านปัจจัย</c:v>
                  </c:pt>
                </c:lvl>
              </c:multiLvlStrCache>
            </c:multiLvlStrRef>
          </c:cat>
          <c:val>
            <c:numRef>
              <c:f>การประเมินตนเอง!$O$14:$O$45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upDownBars>
          <c:gapWidth val="219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-2102484704"/>
        <c:axId val="-2102484160"/>
      </c:lineChart>
      <c:catAx>
        <c:axId val="-210248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-2102484160"/>
        <c:crossesAt val="0"/>
        <c:auto val="1"/>
        <c:lblAlgn val="ctr"/>
        <c:lblOffset val="100"/>
        <c:noMultiLvlLbl val="0"/>
      </c:catAx>
      <c:valAx>
        <c:axId val="-2102484160"/>
        <c:scaling>
          <c:orientation val="minMax"/>
          <c:max val="4"/>
        </c:scaling>
        <c:delete val="0"/>
        <c:axPos val="l"/>
        <c:majorGridlines>
          <c:spPr>
            <a:ln w="9525" cap="flat" cmpd="dbl" algn="ctr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-2102484704"/>
        <c:crosses val="autoZero"/>
        <c:crossBetween val="between"/>
      </c:valAx>
      <c:spPr>
        <a:noFill/>
        <a:ln>
          <a:noFill/>
          <a:prstDash val="sysDot"/>
          <a:beve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14357"/>
    <xdr:graphicFrame macro="">
      <xdr:nvGraphicFramePr>
        <xdr:cNvPr id="2" name="แผนภูมิ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A6" zoomScale="95" zoomScaleNormal="95" workbookViewId="0">
      <selection activeCell="E14" sqref="E14:N45"/>
    </sheetView>
  </sheetViews>
  <sheetFormatPr defaultColWidth="9.140625" defaultRowHeight="24"/>
  <cols>
    <col min="1" max="1" width="17.140625" style="2" customWidth="1"/>
    <col min="2" max="2" width="3.28515625" style="2" bestFit="1" customWidth="1"/>
    <col min="3" max="3" width="4.28515625" style="2" customWidth="1"/>
    <col min="4" max="4" width="103" style="2" hidden="1" customWidth="1"/>
    <col min="5" max="13" width="4.7109375" style="6" customWidth="1"/>
    <col min="14" max="14" width="4.7109375" style="19" customWidth="1"/>
    <col min="15" max="15" width="5.7109375" style="7" bestFit="1" customWidth="1"/>
    <col min="16" max="16" width="7.28515625" style="6" customWidth="1"/>
    <col min="17" max="17" width="5.42578125" style="2" customWidth="1"/>
    <col min="18" max="18" width="7.5703125" style="2" customWidth="1"/>
    <col min="19" max="16384" width="9.140625" style="2"/>
  </cols>
  <sheetData>
    <row r="1" spans="1:19">
      <c r="E1" s="23"/>
      <c r="F1" s="23"/>
      <c r="G1" s="23"/>
      <c r="H1" s="23"/>
      <c r="I1" s="23"/>
      <c r="J1" s="23"/>
      <c r="K1" s="23"/>
      <c r="L1" s="23"/>
      <c r="M1" s="23"/>
      <c r="N1" s="23"/>
      <c r="P1" s="23"/>
    </row>
    <row r="2" spans="1:19" ht="21" customHeight="1">
      <c r="A2" s="53" t="s">
        <v>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34"/>
    </row>
    <row r="3" spans="1:19" ht="21" customHeight="1">
      <c r="A3" s="53" t="s">
        <v>40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34"/>
    </row>
    <row r="4" spans="1:19" ht="21" customHeight="1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34"/>
    </row>
    <row r="5" spans="1:19" ht="21" customHeight="1">
      <c r="A5" s="8" t="s">
        <v>41</v>
      </c>
    </row>
    <row r="6" spans="1:19" ht="21" customHeight="1">
      <c r="A6" s="3" t="s">
        <v>48</v>
      </c>
    </row>
    <row r="7" spans="1:19" ht="21" customHeight="1">
      <c r="A7" s="3"/>
      <c r="B7" s="18" t="s">
        <v>45</v>
      </c>
    </row>
    <row r="8" spans="1:19" ht="21" customHeight="1">
      <c r="A8" s="3"/>
      <c r="B8" s="18" t="s">
        <v>46</v>
      </c>
    </row>
    <row r="9" spans="1:19" ht="21" customHeight="1">
      <c r="A9" s="3"/>
      <c r="B9" s="18" t="s">
        <v>47</v>
      </c>
    </row>
    <row r="10" spans="1:19" ht="21" customHeight="1">
      <c r="A10" s="3"/>
      <c r="B10" s="18" t="s">
        <v>49</v>
      </c>
      <c r="P10" s="23"/>
    </row>
    <row r="11" spans="1:19" ht="21" customHeight="1" thickBot="1">
      <c r="A11" s="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9" ht="20.100000000000001" customHeight="1">
      <c r="A12" s="50"/>
      <c r="B12" s="49" t="s">
        <v>44</v>
      </c>
      <c r="C12" s="48" t="s">
        <v>50</v>
      </c>
      <c r="D12" s="46" t="s">
        <v>1</v>
      </c>
      <c r="E12" s="41" t="s">
        <v>2</v>
      </c>
      <c r="F12" s="42"/>
      <c r="G12" s="42"/>
      <c r="H12" s="42"/>
      <c r="I12" s="42"/>
      <c r="J12" s="42"/>
      <c r="K12" s="42"/>
      <c r="L12" s="42"/>
      <c r="M12" s="42"/>
      <c r="N12" s="43"/>
      <c r="O12" s="51" t="s">
        <v>3</v>
      </c>
      <c r="P12" s="44" t="s">
        <v>4</v>
      </c>
    </row>
    <row r="13" spans="1:19" ht="20.100000000000001" customHeight="1" thickBot="1">
      <c r="A13" s="50"/>
      <c r="B13" s="49"/>
      <c r="C13" s="48"/>
      <c r="D13" s="47"/>
      <c r="E13" s="20">
        <v>1</v>
      </c>
      <c r="F13" s="21">
        <v>2</v>
      </c>
      <c r="G13" s="21">
        <v>3</v>
      </c>
      <c r="H13" s="21">
        <v>4</v>
      </c>
      <c r="I13" s="21">
        <v>5</v>
      </c>
      <c r="J13" s="21">
        <v>6</v>
      </c>
      <c r="K13" s="21">
        <v>7</v>
      </c>
      <c r="L13" s="21">
        <v>8</v>
      </c>
      <c r="M13" s="21">
        <v>9</v>
      </c>
      <c r="N13" s="21">
        <v>10</v>
      </c>
      <c r="O13" s="52"/>
      <c r="P13" s="45"/>
    </row>
    <row r="14" spans="1:19" ht="18.600000000000001" customHeight="1">
      <c r="A14" s="37" t="s">
        <v>22</v>
      </c>
      <c r="B14" s="1">
        <v>1</v>
      </c>
      <c r="C14" s="1">
        <v>1.1000000000000001</v>
      </c>
      <c r="D14" s="9" t="s">
        <v>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4" t="e">
        <f>AVERAGE(E14:N14)</f>
        <v>#DIV/0!</v>
      </c>
      <c r="P14" s="25" t="e">
        <f t="shared" ref="P14" si="0">IF(O14&gt;3.24,"ดีมาก",IF(O14&gt;2.49,"ดี", IF(O14&gt;1.74,"พอใช้",IF(O14&gt;1,"ปรับปรุง","F"))))</f>
        <v>#DIV/0!</v>
      </c>
    </row>
    <row r="15" spans="1:19" ht="18.600000000000001" customHeight="1">
      <c r="A15" s="38"/>
      <c r="B15" s="1">
        <v>2</v>
      </c>
      <c r="C15" s="1">
        <v>1.2</v>
      </c>
      <c r="D15" s="10" t="s">
        <v>9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4" t="e">
        <f>AVERAGE(E15:N15)</f>
        <v>#DIV/0!</v>
      </c>
      <c r="P15" s="25" t="e">
        <f t="shared" ref="P15:P45" si="1">IF(O15&gt;3.24,"ดีมาก",IF(O15&gt;2.49,"ดี", IF(O15&gt;1.74,"พอใช้",IF(O15&gt;1,"ปรับปรุง","F"))))</f>
        <v>#DIV/0!</v>
      </c>
    </row>
    <row r="16" spans="1:19" ht="18.600000000000001" customHeight="1">
      <c r="A16" s="38"/>
      <c r="B16" s="1">
        <v>3</v>
      </c>
      <c r="C16" s="1">
        <v>2.1</v>
      </c>
      <c r="D16" s="11" t="s">
        <v>10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4" t="e">
        <f>AVERAGE(E16:N16)</f>
        <v>#DIV/0!</v>
      </c>
      <c r="P16" s="25" t="e">
        <f t="shared" si="1"/>
        <v>#DIV/0!</v>
      </c>
    </row>
    <row r="17" spans="1:16" ht="18.600000000000001" customHeight="1">
      <c r="A17" s="38"/>
      <c r="B17" s="1">
        <v>4</v>
      </c>
      <c r="C17" s="1">
        <v>2.2000000000000002</v>
      </c>
      <c r="D17" s="12" t="s">
        <v>11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4" t="e">
        <f>AVERAGE(E17:N17)</f>
        <v>#DIV/0!</v>
      </c>
      <c r="P17" s="25" t="e">
        <f t="shared" si="1"/>
        <v>#DIV/0!</v>
      </c>
    </row>
    <row r="18" spans="1:16" ht="18.600000000000001" customHeight="1" thickBot="1">
      <c r="A18" s="38"/>
      <c r="B18" s="1">
        <v>5</v>
      </c>
      <c r="C18" s="1">
        <v>3.1</v>
      </c>
      <c r="D18" s="13" t="s">
        <v>12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4" t="e">
        <f t="shared" ref="O18:O45" si="2">AVERAGE(E18:N18)</f>
        <v>#DIV/0!</v>
      </c>
      <c r="P18" s="25" t="e">
        <f t="shared" si="1"/>
        <v>#DIV/0!</v>
      </c>
    </row>
    <row r="19" spans="1:16" ht="18.600000000000001" customHeight="1">
      <c r="A19" s="38"/>
      <c r="B19" s="1">
        <v>6</v>
      </c>
      <c r="C19" s="1">
        <v>4.0999999999999996</v>
      </c>
      <c r="D19" s="9" t="s">
        <v>13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4" t="e">
        <f t="shared" si="2"/>
        <v>#DIV/0!</v>
      </c>
      <c r="P19" s="25" t="e">
        <f t="shared" si="1"/>
        <v>#DIV/0!</v>
      </c>
    </row>
    <row r="20" spans="1:16" ht="18.600000000000001" customHeight="1">
      <c r="A20" s="38"/>
      <c r="B20" s="1">
        <v>7</v>
      </c>
      <c r="C20" s="1">
        <v>4.2</v>
      </c>
      <c r="D20" s="10" t="s">
        <v>14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4" t="e">
        <f t="shared" si="2"/>
        <v>#DIV/0!</v>
      </c>
      <c r="P20" s="25" t="e">
        <f t="shared" si="1"/>
        <v>#DIV/0!</v>
      </c>
    </row>
    <row r="21" spans="1:16" ht="18.600000000000001" customHeight="1">
      <c r="A21" s="38"/>
      <c r="B21" s="1">
        <v>8</v>
      </c>
      <c r="C21" s="1">
        <v>4.3</v>
      </c>
      <c r="D21" s="10" t="s">
        <v>15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4" t="e">
        <f t="shared" si="2"/>
        <v>#DIV/0!</v>
      </c>
      <c r="P21" s="25" t="e">
        <f t="shared" si="1"/>
        <v>#DIV/0!</v>
      </c>
    </row>
    <row r="22" spans="1:16" ht="18.600000000000001" customHeight="1">
      <c r="A22" s="38"/>
      <c r="B22" s="1">
        <v>9</v>
      </c>
      <c r="C22" s="1">
        <v>5.0999999999999996</v>
      </c>
      <c r="D22" s="14" t="s">
        <v>16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4" t="e">
        <f t="shared" si="2"/>
        <v>#DIV/0!</v>
      </c>
      <c r="P22" s="25" t="e">
        <f t="shared" si="1"/>
        <v>#DIV/0!</v>
      </c>
    </row>
    <row r="23" spans="1:16" ht="18.600000000000001" customHeight="1" thickBot="1">
      <c r="A23" s="38"/>
      <c r="B23" s="1">
        <v>10</v>
      </c>
      <c r="C23" s="1">
        <v>5.2</v>
      </c>
      <c r="D23" s="15" t="s">
        <v>17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4" t="e">
        <f t="shared" si="2"/>
        <v>#DIV/0!</v>
      </c>
      <c r="P23" s="25" t="e">
        <f t="shared" si="1"/>
        <v>#DIV/0!</v>
      </c>
    </row>
    <row r="24" spans="1:16" ht="18.600000000000001" customHeight="1">
      <c r="A24" s="38"/>
      <c r="B24" s="1">
        <v>11</v>
      </c>
      <c r="C24" s="1">
        <v>6.1</v>
      </c>
      <c r="D24" s="9" t="s">
        <v>18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4" t="e">
        <f t="shared" si="2"/>
        <v>#DIV/0!</v>
      </c>
      <c r="P24" s="25" t="e">
        <f t="shared" si="1"/>
        <v>#DIV/0!</v>
      </c>
    </row>
    <row r="25" spans="1:16" ht="18.600000000000001" customHeight="1">
      <c r="A25" s="38"/>
      <c r="B25" s="1">
        <v>12</v>
      </c>
      <c r="C25" s="1">
        <v>6.2</v>
      </c>
      <c r="D25" s="10" t="s">
        <v>19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4" t="e">
        <f t="shared" si="2"/>
        <v>#DIV/0!</v>
      </c>
      <c r="P25" s="25" t="e">
        <f t="shared" si="1"/>
        <v>#DIV/0!</v>
      </c>
    </row>
    <row r="26" spans="1:16" ht="18.600000000000001" customHeight="1">
      <c r="A26" s="38"/>
      <c r="B26" s="1">
        <v>13</v>
      </c>
      <c r="C26" s="1">
        <v>6.3</v>
      </c>
      <c r="D26" s="10" t="s">
        <v>20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4" t="e">
        <f t="shared" si="2"/>
        <v>#DIV/0!</v>
      </c>
      <c r="P26" s="25" t="e">
        <f t="shared" si="1"/>
        <v>#DIV/0!</v>
      </c>
    </row>
    <row r="27" spans="1:16" ht="18.600000000000001" customHeight="1" thickBot="1">
      <c r="A27" s="39"/>
      <c r="B27" s="1">
        <v>14</v>
      </c>
      <c r="C27" s="1">
        <v>6.4</v>
      </c>
      <c r="D27" s="16" t="s">
        <v>21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4" t="e">
        <f t="shared" si="2"/>
        <v>#DIV/0!</v>
      </c>
      <c r="P27" s="25" t="e">
        <f t="shared" si="1"/>
        <v>#DIV/0!</v>
      </c>
    </row>
    <row r="28" spans="1:16" ht="18.600000000000001" customHeight="1">
      <c r="A28" s="37" t="s">
        <v>6</v>
      </c>
      <c r="B28" s="1">
        <v>15</v>
      </c>
      <c r="C28" s="1">
        <v>1.1000000000000001</v>
      </c>
      <c r="D28" s="10" t="s">
        <v>23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4" t="e">
        <f t="shared" si="2"/>
        <v>#DIV/0!</v>
      </c>
      <c r="P28" s="25" t="e">
        <f t="shared" si="1"/>
        <v>#DIV/0!</v>
      </c>
    </row>
    <row r="29" spans="1:16" ht="18.600000000000001" customHeight="1">
      <c r="A29" s="38"/>
      <c r="B29" s="1">
        <v>16</v>
      </c>
      <c r="C29" s="1">
        <v>1.2</v>
      </c>
      <c r="D29" s="10" t="s">
        <v>24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4" t="e">
        <f t="shared" si="2"/>
        <v>#DIV/0!</v>
      </c>
      <c r="P29" s="25" t="e">
        <f t="shared" si="1"/>
        <v>#DIV/0!</v>
      </c>
    </row>
    <row r="30" spans="1:16" ht="18.600000000000001" customHeight="1">
      <c r="A30" s="38"/>
      <c r="B30" s="1">
        <v>17</v>
      </c>
      <c r="C30" s="1">
        <v>1.3</v>
      </c>
      <c r="D30" s="10" t="s">
        <v>25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4" t="e">
        <f t="shared" si="2"/>
        <v>#DIV/0!</v>
      </c>
      <c r="P30" s="25" t="e">
        <f t="shared" si="1"/>
        <v>#DIV/0!</v>
      </c>
    </row>
    <row r="31" spans="1:16" ht="18.600000000000001" customHeight="1" thickBot="1">
      <c r="A31" s="38"/>
      <c r="B31" s="1">
        <v>18</v>
      </c>
      <c r="C31" s="1">
        <v>1.4</v>
      </c>
      <c r="D31" s="16" t="s">
        <v>26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4" t="e">
        <f t="shared" si="2"/>
        <v>#DIV/0!</v>
      </c>
      <c r="P31" s="25" t="e">
        <f t="shared" si="1"/>
        <v>#DIV/0!</v>
      </c>
    </row>
    <row r="32" spans="1:16" ht="18.600000000000001" customHeight="1">
      <c r="A32" s="38"/>
      <c r="B32" s="1">
        <v>19</v>
      </c>
      <c r="C32" s="1">
        <v>2.1</v>
      </c>
      <c r="D32" s="17" t="s">
        <v>30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4" t="e">
        <f t="shared" si="2"/>
        <v>#DIV/0!</v>
      </c>
      <c r="P32" s="25" t="e">
        <f t="shared" si="1"/>
        <v>#DIV/0!</v>
      </c>
    </row>
    <row r="33" spans="1:18" ht="18.600000000000001" customHeight="1">
      <c r="A33" s="38"/>
      <c r="B33" s="1">
        <v>20</v>
      </c>
      <c r="C33" s="1">
        <v>2.2000000000000002</v>
      </c>
      <c r="D33" s="10" t="s">
        <v>27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4" t="e">
        <f t="shared" si="2"/>
        <v>#DIV/0!</v>
      </c>
      <c r="P33" s="25" t="e">
        <f t="shared" si="1"/>
        <v>#DIV/0!</v>
      </c>
    </row>
    <row r="34" spans="1:18" ht="18.600000000000001" customHeight="1">
      <c r="A34" s="38"/>
      <c r="B34" s="1">
        <v>21</v>
      </c>
      <c r="C34" s="1">
        <v>2.2999999999999998</v>
      </c>
      <c r="D34" s="10" t="s">
        <v>28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4" t="e">
        <f t="shared" si="2"/>
        <v>#DIV/0!</v>
      </c>
      <c r="P34" s="25" t="e">
        <f t="shared" si="1"/>
        <v>#DIV/0!</v>
      </c>
    </row>
    <row r="35" spans="1:18" ht="18.600000000000001" customHeight="1" thickBot="1">
      <c r="A35" s="38"/>
      <c r="B35" s="1">
        <v>22</v>
      </c>
      <c r="C35" s="1">
        <v>2.4</v>
      </c>
      <c r="D35" s="16" t="s">
        <v>29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4" t="e">
        <f t="shared" si="2"/>
        <v>#DIV/0!</v>
      </c>
      <c r="P35" s="25" t="e">
        <f t="shared" si="1"/>
        <v>#DIV/0!</v>
      </c>
    </row>
    <row r="36" spans="1:18" ht="18.600000000000001" customHeight="1">
      <c r="A36" s="38"/>
      <c r="B36" s="1">
        <v>23</v>
      </c>
      <c r="C36" s="1">
        <v>3.1</v>
      </c>
      <c r="D36" s="9" t="s">
        <v>31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4" t="e">
        <f t="shared" si="2"/>
        <v>#DIV/0!</v>
      </c>
      <c r="P36" s="25" t="e">
        <f t="shared" si="1"/>
        <v>#DIV/0!</v>
      </c>
    </row>
    <row r="37" spans="1:18" ht="18.600000000000001" customHeight="1">
      <c r="A37" s="38"/>
      <c r="B37" s="1">
        <v>24</v>
      </c>
      <c r="C37" s="1">
        <v>3.2</v>
      </c>
      <c r="D37" s="10" t="s">
        <v>32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4" t="e">
        <f t="shared" si="2"/>
        <v>#DIV/0!</v>
      </c>
      <c r="P37" s="25" t="e">
        <f t="shared" si="1"/>
        <v>#DIV/0!</v>
      </c>
    </row>
    <row r="38" spans="1:18" ht="18.600000000000001" customHeight="1">
      <c r="A38" s="38"/>
      <c r="B38" s="1">
        <v>25</v>
      </c>
      <c r="C38" s="1">
        <v>3.3</v>
      </c>
      <c r="D38" s="10" t="s">
        <v>33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4" t="e">
        <f t="shared" si="2"/>
        <v>#DIV/0!</v>
      </c>
      <c r="P38" s="25" t="e">
        <f t="shared" si="1"/>
        <v>#DIV/0!</v>
      </c>
    </row>
    <row r="39" spans="1:18" ht="18.600000000000001" customHeight="1" thickBot="1">
      <c r="A39" s="39"/>
      <c r="B39" s="1">
        <v>26</v>
      </c>
      <c r="C39" s="1">
        <v>3.4</v>
      </c>
      <c r="D39" s="16" t="s">
        <v>34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4" t="e">
        <f t="shared" si="2"/>
        <v>#DIV/0!</v>
      </c>
      <c r="P39" s="25" t="e">
        <f t="shared" si="1"/>
        <v>#DIV/0!</v>
      </c>
    </row>
    <row r="40" spans="1:18" ht="18.600000000000001" customHeight="1">
      <c r="A40" s="37" t="s">
        <v>7</v>
      </c>
      <c r="B40" s="1">
        <v>27</v>
      </c>
      <c r="C40" s="1">
        <v>1.1000000000000001</v>
      </c>
      <c r="D40" s="9" t="s">
        <v>35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4" t="e">
        <f t="shared" si="2"/>
        <v>#DIV/0!</v>
      </c>
      <c r="P40" s="25" t="e">
        <f t="shared" si="1"/>
        <v>#DIV/0!</v>
      </c>
    </row>
    <row r="41" spans="1:18" ht="18.600000000000001" customHeight="1">
      <c r="A41" s="38"/>
      <c r="B41" s="1">
        <v>28</v>
      </c>
      <c r="C41" s="1">
        <v>1.2</v>
      </c>
      <c r="D41" s="10" t="s">
        <v>36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4" t="e">
        <f t="shared" si="2"/>
        <v>#DIV/0!</v>
      </c>
      <c r="P41" s="25" t="e">
        <f t="shared" si="1"/>
        <v>#DIV/0!</v>
      </c>
    </row>
    <row r="42" spans="1:18" ht="18.600000000000001" customHeight="1">
      <c r="A42" s="38"/>
      <c r="B42" s="1">
        <v>29</v>
      </c>
      <c r="C42" s="1">
        <v>1.3</v>
      </c>
      <c r="D42" s="10" t="s">
        <v>37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4" t="e">
        <f t="shared" si="2"/>
        <v>#DIV/0!</v>
      </c>
      <c r="P42" s="25" t="e">
        <f t="shared" si="1"/>
        <v>#DIV/0!</v>
      </c>
    </row>
    <row r="43" spans="1:18" ht="18.600000000000001" customHeight="1" thickBot="1">
      <c r="A43" s="38"/>
      <c r="B43" s="1">
        <v>30</v>
      </c>
      <c r="C43" s="1">
        <v>1.4</v>
      </c>
      <c r="D43" s="16" t="s">
        <v>38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4" t="e">
        <f t="shared" si="2"/>
        <v>#DIV/0!</v>
      </c>
      <c r="P43" s="25" t="e">
        <f t="shared" si="1"/>
        <v>#DIV/0!</v>
      </c>
    </row>
    <row r="44" spans="1:18" ht="18.600000000000001" customHeight="1">
      <c r="A44" s="38"/>
      <c r="B44" s="1">
        <v>31</v>
      </c>
      <c r="C44" s="1">
        <v>2.1</v>
      </c>
      <c r="D44" s="9" t="s">
        <v>35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4" t="e">
        <f t="shared" si="2"/>
        <v>#DIV/0!</v>
      </c>
      <c r="P44" s="25" t="e">
        <f t="shared" si="1"/>
        <v>#DIV/0!</v>
      </c>
    </row>
    <row r="45" spans="1:18" ht="18.600000000000001" customHeight="1">
      <c r="A45" s="39"/>
      <c r="B45" s="1">
        <v>32</v>
      </c>
      <c r="C45" s="1">
        <v>2.1</v>
      </c>
      <c r="D45" s="10" t="s">
        <v>36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4" t="e">
        <f t="shared" si="2"/>
        <v>#DIV/0!</v>
      </c>
      <c r="P45" s="26" t="e">
        <f t="shared" si="1"/>
        <v>#DIV/0!</v>
      </c>
    </row>
    <row r="46" spans="1:18">
      <c r="C46" s="4"/>
      <c r="D46" s="5"/>
      <c r="E46" s="27">
        <f>SUM(E14:E45)</f>
        <v>0</v>
      </c>
      <c r="F46" s="27">
        <f t="shared" ref="F46:M46" si="3">SUM(F14:F45)</f>
        <v>0</v>
      </c>
      <c r="G46" s="27">
        <f t="shared" si="3"/>
        <v>0</v>
      </c>
      <c r="H46" s="27">
        <f t="shared" si="3"/>
        <v>0</v>
      </c>
      <c r="I46" s="27">
        <f t="shared" si="3"/>
        <v>0</v>
      </c>
      <c r="J46" s="27">
        <f t="shared" si="3"/>
        <v>0</v>
      </c>
      <c r="K46" s="27">
        <f t="shared" si="3"/>
        <v>0</v>
      </c>
      <c r="L46" s="27">
        <f t="shared" si="3"/>
        <v>0</v>
      </c>
      <c r="M46" s="27">
        <f t="shared" si="3"/>
        <v>0</v>
      </c>
      <c r="N46" s="27"/>
      <c r="O46" s="28"/>
      <c r="P46" s="27"/>
    </row>
    <row r="47" spans="1:18">
      <c r="D47" s="3"/>
      <c r="M47" s="40" t="s">
        <v>0</v>
      </c>
      <c r="N47" s="40"/>
      <c r="O47" s="40"/>
      <c r="P47" s="29">
        <f>COUNTIF(P14:P45,"ดีมาก")</f>
        <v>0</v>
      </c>
      <c r="Q47" s="30">
        <v>4</v>
      </c>
      <c r="R47" s="30">
        <f>P47*Q47</f>
        <v>0</v>
      </c>
    </row>
    <row r="48" spans="1:18">
      <c r="D48" s="3"/>
      <c r="M48" s="40" t="s">
        <v>5</v>
      </c>
      <c r="N48" s="40"/>
      <c r="O48" s="40"/>
      <c r="P48" s="29">
        <f>COUNTIF(P14:P46,"ดี")</f>
        <v>0</v>
      </c>
      <c r="Q48" s="30">
        <v>3</v>
      </c>
      <c r="R48" s="30">
        <f t="shared" ref="R48:R50" si="4">P48*Q48</f>
        <v>0</v>
      </c>
    </row>
    <row r="49" spans="1:18">
      <c r="M49" s="40" t="s">
        <v>42</v>
      </c>
      <c r="N49" s="40"/>
      <c r="O49" s="40"/>
      <c r="P49" s="29">
        <f>COUNTIF(P16:P47,"พอใช้")</f>
        <v>0</v>
      </c>
      <c r="Q49" s="30">
        <v>2</v>
      </c>
      <c r="R49" s="30">
        <f t="shared" si="4"/>
        <v>0</v>
      </c>
    </row>
    <row r="50" spans="1:18">
      <c r="M50" s="40" t="s">
        <v>43</v>
      </c>
      <c r="N50" s="40"/>
      <c r="O50" s="40"/>
      <c r="P50" s="29">
        <f>COUNTIF(P17:P48,"ปรับปรุง")</f>
        <v>0</v>
      </c>
      <c r="Q50" s="30">
        <v>1</v>
      </c>
      <c r="R50" s="30">
        <f t="shared" si="4"/>
        <v>0</v>
      </c>
    </row>
    <row r="51" spans="1:18" ht="24.75" thickBot="1">
      <c r="M51" s="31"/>
      <c r="N51" s="31"/>
      <c r="O51" s="32"/>
      <c r="P51" s="31">
        <f>SUM(P47:P50)</f>
        <v>0</v>
      </c>
      <c r="Q51" s="30"/>
      <c r="R51" s="30">
        <f>SUM(R47:R50)</f>
        <v>0</v>
      </c>
    </row>
    <row r="52" spans="1:18" ht="24.75" thickBot="1">
      <c r="A52" s="35" t="s">
        <v>51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6"/>
      <c r="R52" s="33">
        <f>R51/32</f>
        <v>0</v>
      </c>
    </row>
  </sheetData>
  <mergeCells count="18">
    <mergeCell ref="A12:A13"/>
    <mergeCell ref="O12:O13"/>
    <mergeCell ref="A2:R2"/>
    <mergeCell ref="A3:R3"/>
    <mergeCell ref="A4:R4"/>
    <mergeCell ref="E12:N12"/>
    <mergeCell ref="P12:P13"/>
    <mergeCell ref="D12:D13"/>
    <mergeCell ref="C12:C13"/>
    <mergeCell ref="B12:B13"/>
    <mergeCell ref="A52:Q52"/>
    <mergeCell ref="A28:A39"/>
    <mergeCell ref="A40:A45"/>
    <mergeCell ref="A14:A27"/>
    <mergeCell ref="M47:O47"/>
    <mergeCell ref="M48:O48"/>
    <mergeCell ref="M49:O49"/>
    <mergeCell ref="M50:O50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เวิร์กชีต</vt:lpstr>
      </vt:variant>
      <vt:variant>
        <vt:i4>1</vt:i4>
      </vt:variant>
      <vt:variant>
        <vt:lpstr>แผนภูมิ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การประเมินตนเอง</vt:lpstr>
      <vt:lpstr>แผนภูมิแสดงการประเมินตนเอง</vt:lpstr>
      <vt:lpstr>การประเมินตนเอง!Print_Titles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warunee</dc:creator>
  <cp:lastModifiedBy>warunee</cp:lastModifiedBy>
  <cp:lastPrinted>2016-03-16T18:16:42Z</cp:lastPrinted>
  <dcterms:created xsi:type="dcterms:W3CDTF">2015-03-18T15:57:51Z</dcterms:created>
  <dcterms:modified xsi:type="dcterms:W3CDTF">2016-03-16T18:40:13Z</dcterms:modified>
</cp:coreProperties>
</file>