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40" yWindow="360" windowWidth="19815" windowHeight="7650" activeTab="1"/>
  </bookViews>
  <sheets>
    <sheet name="สรุปเยี่ยมบ้าน58" sheetId="13" r:id="rId1"/>
    <sheet name="สรุปเยี่ยมบ้าน58 (2)" sheetId="14" r:id="rId2"/>
    <sheet name="1 58" sheetId="8" r:id="rId3"/>
    <sheet name="2 58" sheetId="7" r:id="rId4"/>
    <sheet name="3 58" sheetId="10" r:id="rId5"/>
    <sheet name="4 58" sheetId="11" r:id="rId6"/>
    <sheet name="5 58" sheetId="6" r:id="rId7"/>
    <sheet name="6 58" sheetId="12" r:id="rId8"/>
    <sheet name="อ.ส.ช่วยเหลือ 33ก (2)" sheetId="9" r:id="rId9"/>
    <sheet name="อ.ส.ช่วยเหลือ 33ก" sheetId="4" r:id="rId10"/>
    <sheet name="อ.ส.ช่วยเหลือ 33ข" sheetId="1" r:id="rId11"/>
    <sheet name="อ.ส.ช่วยเหลือ 33ข (2)" sheetId="5" r:id="rId12"/>
  </sheets>
  <calcPr calcId="124519"/>
</workbook>
</file>

<file path=xl/calcChain.xml><?xml version="1.0" encoding="utf-8"?>
<calcChain xmlns="http://schemas.openxmlformats.org/spreadsheetml/2006/main">
  <c r="H6" i="14"/>
  <c r="B20" i="12" l="1"/>
  <c r="H19"/>
  <c r="F20"/>
  <c r="G19"/>
  <c r="G20" s="1"/>
  <c r="E20"/>
  <c r="G18"/>
  <c r="H18" s="1"/>
  <c r="G17"/>
  <c r="H17" s="1"/>
  <c r="G16"/>
  <c r="H16" s="1"/>
  <c r="G15"/>
  <c r="H15" s="1"/>
  <c r="G14"/>
  <c r="H14" s="1"/>
  <c r="G13"/>
  <c r="H13" s="1"/>
  <c r="G12"/>
  <c r="H12" s="1"/>
  <c r="G11"/>
  <c r="H11" s="1"/>
  <c r="G10"/>
  <c r="F19" i="11"/>
  <c r="E19"/>
  <c r="B19"/>
  <c r="G18"/>
  <c r="H18" s="1"/>
  <c r="G17"/>
  <c r="H17" s="1"/>
  <c r="G16"/>
  <c r="H16" s="1"/>
  <c r="G15"/>
  <c r="H15" s="1"/>
  <c r="G14"/>
  <c r="H14" s="1"/>
  <c r="G13"/>
  <c r="H13" s="1"/>
  <c r="G12"/>
  <c r="H12" s="1"/>
  <c r="G11"/>
  <c r="H11" s="1"/>
  <c r="G10"/>
  <c r="H20" i="12" l="1"/>
  <c r="H10"/>
  <c r="G19" i="11"/>
  <c r="H19" s="1"/>
  <c r="H10"/>
  <c r="F19" i="10" l="1"/>
  <c r="E19"/>
  <c r="B19"/>
  <c r="G18"/>
  <c r="H18" s="1"/>
  <c r="G17"/>
  <c r="H17" s="1"/>
  <c r="G16"/>
  <c r="H16" s="1"/>
  <c r="G15"/>
  <c r="H15" s="1"/>
  <c r="G14"/>
  <c r="H14" s="1"/>
  <c r="G13"/>
  <c r="H13" s="1"/>
  <c r="G12"/>
  <c r="H12" s="1"/>
  <c r="G11"/>
  <c r="G10"/>
  <c r="H10" s="1"/>
  <c r="E20" i="9"/>
  <c r="D20"/>
  <c r="B20"/>
  <c r="F19"/>
  <c r="G19" s="1"/>
  <c r="F18"/>
  <c r="G18" s="1"/>
  <c r="F17"/>
  <c r="G17" s="1"/>
  <c r="F16"/>
  <c r="G16" s="1"/>
  <c r="F15"/>
  <c r="G15" s="1"/>
  <c r="F14"/>
  <c r="G14" s="1"/>
  <c r="F13"/>
  <c r="G13" s="1"/>
  <c r="F12"/>
  <c r="G12" s="1"/>
  <c r="F11"/>
  <c r="G11" s="1"/>
  <c r="F10"/>
  <c r="F20" s="1"/>
  <c r="G20" s="1"/>
  <c r="F19" i="8"/>
  <c r="E19"/>
  <c r="B19"/>
  <c r="G18"/>
  <c r="H18" s="1"/>
  <c r="G17"/>
  <c r="H17" s="1"/>
  <c r="G16"/>
  <c r="H16" s="1"/>
  <c r="G15"/>
  <c r="H15" s="1"/>
  <c r="G14"/>
  <c r="H14" s="1"/>
  <c r="G13"/>
  <c r="H13" s="1"/>
  <c r="G12"/>
  <c r="H12" s="1"/>
  <c r="G11"/>
  <c r="H11" s="1"/>
  <c r="G10"/>
  <c r="H10" i="7"/>
  <c r="G19" i="10" l="1"/>
  <c r="H19" s="1"/>
  <c r="H11"/>
  <c r="G19" i="8"/>
  <c r="H19" s="1"/>
  <c r="H10"/>
  <c r="G10" i="9"/>
  <c r="F19" i="7"/>
  <c r="E19"/>
  <c r="B19"/>
  <c r="G18"/>
  <c r="H18" s="1"/>
  <c r="G17"/>
  <c r="H17" s="1"/>
  <c r="G16"/>
  <c r="H16" s="1"/>
  <c r="G15"/>
  <c r="H15" s="1"/>
  <c r="G14"/>
  <c r="H14" s="1"/>
  <c r="G13"/>
  <c r="H13" s="1"/>
  <c r="G12"/>
  <c r="H12" s="1"/>
  <c r="G11"/>
  <c r="G10"/>
  <c r="F10" i="6"/>
  <c r="G10"/>
  <c r="F11"/>
  <c r="G11" s="1"/>
  <c r="F12"/>
  <c r="G12"/>
  <c r="F13"/>
  <c r="G13" s="1"/>
  <c r="F14"/>
  <c r="G14"/>
  <c r="F15"/>
  <c r="G15" s="1"/>
  <c r="F16"/>
  <c r="G16"/>
  <c r="F17"/>
  <c r="G17" s="1"/>
  <c r="F18"/>
  <c r="G18"/>
  <c r="F19"/>
  <c r="G19" s="1"/>
  <c r="B20"/>
  <c r="D20"/>
  <c r="E20"/>
  <c r="E11" i="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10"/>
  <c r="E30" s="1"/>
  <c r="E20" i="4"/>
  <c r="D20"/>
  <c r="B20"/>
  <c r="F19"/>
  <c r="G19" s="1"/>
  <c r="F18"/>
  <c r="G18" s="1"/>
  <c r="G17"/>
  <c r="F17"/>
  <c r="F16"/>
  <c r="G16" s="1"/>
  <c r="F15"/>
  <c r="G15" s="1"/>
  <c r="F14"/>
  <c r="G14" s="1"/>
  <c r="F13"/>
  <c r="G13" s="1"/>
  <c r="F12"/>
  <c r="G12" s="1"/>
  <c r="F11"/>
  <c r="G11" s="1"/>
  <c r="F10"/>
  <c r="G10" s="1"/>
  <c r="G19" i="7" l="1"/>
  <c r="H19" s="1"/>
  <c r="H11"/>
  <c r="F20" i="6"/>
  <c r="G20" s="1"/>
  <c r="F20" i="4"/>
  <c r="G20" s="1"/>
</calcChain>
</file>

<file path=xl/sharedStrings.xml><?xml version="1.0" encoding="utf-8"?>
<sst xmlns="http://schemas.openxmlformats.org/spreadsheetml/2006/main" count="380" uniqueCount="218">
  <si>
    <r>
      <t>อ.ส.ช่วยเหลือ 33ก</t>
    </r>
    <r>
      <rPr>
        <sz val="8"/>
        <color theme="1"/>
        <rFont val="TH SarabunPSK"/>
        <family val="2"/>
      </rPr>
      <t xml:space="preserve">   </t>
    </r>
  </si>
  <si>
    <t>โรงเรียนสตรีวัดอัปสรสวรรค์</t>
  </si>
  <si>
    <t>แบบสรุปรายงานจำนวนการเยี่ยมบ้านนักเรียนของระดับชั้น</t>
  </si>
  <si>
    <r>
      <t xml:space="preserve">ระดับชั้น ม. ......    </t>
    </r>
    <r>
      <rPr>
        <b/>
        <sz val="16"/>
        <color theme="1"/>
        <rFont val="TH SarabunPSK"/>
        <family val="2"/>
      </rPr>
      <t>ปีการศึกษา ...........</t>
    </r>
  </si>
  <si>
    <r>
      <t>คำชี้แจง</t>
    </r>
    <r>
      <rPr>
        <sz val="15"/>
        <color theme="1"/>
        <rFont val="TH SarabunPSK"/>
        <family val="2"/>
      </rPr>
      <t xml:space="preserve">    หัวหน้าระดับกรุณากรอกข้อมูลจำนวนบ้านที่ครูที่ปรึกษาเยี่ยมได้ทั้ง 2 ภาคเรียนลงในใบสรุปด้านล่างนี้     </t>
    </r>
  </si>
  <si>
    <t>ส่วนค่าเดินทางการเยี่ยมบ้านให้กรอกใน  อ.ส.ช่วยเหลือ 33ข และส่งใบสรุปนี้ให้แก่หัวหน้าระบบในวันประเมินเพื่อทบทวน</t>
  </si>
  <si>
    <t>ห้อง</t>
  </si>
  <si>
    <t>จำนวนน.ร.</t>
  </si>
  <si>
    <t>ชื่อ-นามสกุลครูที่ปรึกษา</t>
  </si>
  <si>
    <t>จำนวนบ้านที่เยี่ยมได้</t>
  </si>
  <si>
    <t>รวม</t>
  </si>
  <si>
    <t>ร้อยละ</t>
  </si>
  <si>
    <t>ภาคเรียนที่ 1</t>
  </si>
  <si>
    <t>ภาคเรียนที่ 2</t>
  </si>
  <si>
    <t>ลงชื่อ...............................................................................</t>
  </si>
  <si>
    <t>(..................................................)</t>
  </si>
  <si>
    <t>หัวหน้าระดับชั้น  ม. ...............</t>
  </si>
  <si>
    <t>วันที่รายงาน ...   เดือน ...........  พ.ศ. .........</t>
  </si>
  <si>
    <t>หมายเหตุ  กรอกข้อมูลเฉพาะแถบสีเขียว</t>
  </si>
  <si>
    <t>อ.ส.ช่วยเหลือ 33ข</t>
  </si>
  <si>
    <t>แบบสรุปรายงานจำนวนการเยี่ยมบ้านนักเรียนของระดับชั้นเพื่อขออนุมัติค่าเดินทาง</t>
  </si>
  <si>
    <t>ระดับชั้น .................. ภาคเรียนที่ ................. ปีการศึกษา ................</t>
  </si>
  <si>
    <t>คำชี้แจง</t>
  </si>
  <si>
    <t>หัวหน้าระดับกรุณากรอกข้อมูลจำนวนบ้านที่ครูเยี่ยมได้ลงในใบสรุปด้านล่างนี้ ค่าเดินทางการเยี่ยมบ้าน</t>
  </si>
  <si>
    <t>หลังละ 50 บาท หัวหน้าระดับกรุณาถ่ายสำเนาเอกสารชุดนี้ 1 ชุดเพื่อเก็บไว้ในแฟ้มระดับ และส่งเอกสาร</t>
  </si>
  <si>
    <t>ฉบับจริงที่งานระบบฯ เพื่อขออนุมัติเบิกจ่ายค่าเดินทางต่อไป</t>
  </si>
  <si>
    <t>ลำดับ</t>
  </si>
  <si>
    <t>ชื่อ สกุลครูที่ปรึกษา(ตัวบรรจง)</t>
  </si>
  <si>
    <t>จำนวนเงินที่เบิก (บาท)</t>
  </si>
  <si>
    <t>หมายเหตุ</t>
  </si>
  <si>
    <t>จำนวนบ้านที่เยี่ยมได้ (หลัง)</t>
  </si>
  <si>
    <t>รวมยอดเงินที่ขอเบิกครั้งนี้</t>
  </si>
  <si>
    <t>ลงชื่อ ........................................................................................</t>
  </si>
  <si>
    <t>( ............................................................ )</t>
  </si>
  <si>
    <t>หัวหน้าระดับชั้น ม. .......................................</t>
  </si>
  <si>
    <t>วันที่รายงาน ................................. เดือน .................................................พ.ศ. .............................</t>
  </si>
  <si>
    <t xml:space="preserve">หมายเหตุ  </t>
  </si>
  <si>
    <t>แถบระบายสีน้ำเงินคือส่วนที่กรอก</t>
  </si>
  <si>
    <t>แถบระบายสีเหลืองคือสูตรคำนวณ</t>
  </si>
  <si>
    <t>ลงลายมือชื่อรับค่าเดินทาง</t>
  </si>
  <si>
    <t>วันที่รายงาน 14   เดือน มีนาคม  พ.ศ. 2559</t>
  </si>
  <si>
    <t>หัวหน้าระดับชั้น  ม. 5</t>
  </si>
  <si>
    <t>(นางสาวอโนทัย   สมส่วน)</t>
  </si>
  <si>
    <t>ครูศิริโชค   อภิภัชผ่องใส /ครูบรรเจิด  เผ่าอินทร์จันทร์</t>
  </si>
  <si>
    <t>ครูธนภัทร   เปรียบนาน</t>
  </si>
  <si>
    <t>ครูจริยา  เขตนิมิตร /ครูสุรพงษ์   บุญศิริวัฒน์วานิช</t>
  </si>
  <si>
    <t>ครูอโนทัย  สมส่วน /ครูปาณชญา   จันทร์ลา</t>
  </si>
  <si>
    <t>ครูกาญจนา   วุฒิศักดิ์ /ครูภัทราพร   เตชวาณิชย์</t>
  </si>
  <si>
    <t>ครูธรรมนูญ   ลพรวี /ครูบังอร   ปวีณฐิติกาล</t>
  </si>
  <si>
    <t>ครูวารุณี   ศโรภาส /ครูสมคาด   เนินพรหม</t>
  </si>
  <si>
    <t>ครูชลียา   ธนพงศ์ภิญญา</t>
  </si>
  <si>
    <t>ครูศรัญญา  พิมพ์สิน</t>
  </si>
  <si>
    <t>ครูอนงค์  ตรีมังคลายน</t>
  </si>
  <si>
    <r>
      <t xml:space="preserve">ระดับชั้น ม.5    </t>
    </r>
    <r>
      <rPr>
        <b/>
        <sz val="16"/>
        <color theme="1"/>
        <rFont val="TH SarabunPSK"/>
        <family val="2"/>
      </rPr>
      <t>ปีการศึกษา 2558</t>
    </r>
  </si>
  <si>
    <r>
      <t xml:space="preserve">ระดับชั้น ม.1    </t>
    </r>
    <r>
      <rPr>
        <b/>
        <sz val="16"/>
        <color theme="1"/>
        <rFont val="TH SarabunPSK"/>
        <family val="2"/>
      </rPr>
      <t>ปีการศึกษา 2558</t>
    </r>
  </si>
  <si>
    <t xml:space="preserve"> 1/1</t>
  </si>
  <si>
    <t xml:space="preserve"> 1/2</t>
  </si>
  <si>
    <t xml:space="preserve"> 1/3</t>
  </si>
  <si>
    <t xml:space="preserve"> 1/4</t>
  </si>
  <si>
    <t xml:space="preserve"> 1/5</t>
  </si>
  <si>
    <t xml:space="preserve"> 1/6</t>
  </si>
  <si>
    <t xml:space="preserve"> 1/7</t>
  </si>
  <si>
    <t xml:space="preserve"> 1/8</t>
  </si>
  <si>
    <t xml:space="preserve"> 1/9</t>
  </si>
  <si>
    <t xml:space="preserve"> 5/1</t>
  </si>
  <si>
    <t xml:space="preserve"> 5/2</t>
  </si>
  <si>
    <t xml:space="preserve"> 5/3</t>
  </si>
  <si>
    <t xml:space="preserve"> 5/4</t>
  </si>
  <si>
    <t xml:space="preserve"> 5/5</t>
  </si>
  <si>
    <t xml:space="preserve"> 5/6</t>
  </si>
  <si>
    <t xml:space="preserve"> 5/7</t>
  </si>
  <si>
    <t xml:space="preserve"> 5/8</t>
  </si>
  <si>
    <t xml:space="preserve"> 5/9</t>
  </si>
  <si>
    <t xml:space="preserve"> 5/10</t>
  </si>
  <si>
    <t xml:space="preserve"> 2/1</t>
  </si>
  <si>
    <t xml:space="preserve"> 2/2</t>
  </si>
  <si>
    <t xml:space="preserve"> 2/3</t>
  </si>
  <si>
    <t xml:space="preserve"> 2/4</t>
  </si>
  <si>
    <t xml:space="preserve"> 2/5</t>
  </si>
  <si>
    <t xml:space="preserve"> 2/6</t>
  </si>
  <si>
    <t xml:space="preserve"> 2/7</t>
  </si>
  <si>
    <t xml:space="preserve"> 2/8</t>
  </si>
  <si>
    <t xml:space="preserve"> 2/9</t>
  </si>
  <si>
    <r>
      <t xml:space="preserve">ระดับชั้น ม.2    </t>
    </r>
    <r>
      <rPr>
        <b/>
        <sz val="16"/>
        <color theme="1"/>
        <rFont val="TH SarabunPSK"/>
        <family val="2"/>
      </rPr>
      <t>ปีการศึกษา 2558</t>
    </r>
  </si>
  <si>
    <t>ครูบุตรียา  รัตนมณี</t>
  </si>
  <si>
    <t>ครูจินตนา  ใจตรง</t>
  </si>
  <si>
    <t>ครูพรสุดา  ศิริโคตร</t>
  </si>
  <si>
    <t>ครูศุภาวรรณ  ผลสง่า</t>
  </si>
  <si>
    <t>ครูวัศพล โอมพรนุวัฒน์</t>
  </si>
  <si>
    <t>ครูปรตี  ประทุมสุวรรณ์</t>
  </si>
  <si>
    <t>ครูวินิตา  มาลี</t>
  </si>
  <si>
    <t>ครูศรัณย์ ตั้งวงศ์สุภางค์</t>
  </si>
  <si>
    <t>ครูสอาด  วรรณศิริ</t>
  </si>
  <si>
    <t>ครูไพจิตร  บุรีรัตน์</t>
  </si>
  <si>
    <t>ครูสุชาดา  เพ็ชรเอี่ยม</t>
  </si>
  <si>
    <t>ครูพรลดา มะลิทอง</t>
  </si>
  <si>
    <t>ครูปิ่นมณี  พรปกเกล้า</t>
  </si>
  <si>
    <t>ครูวิราณี  โพธิพงศา</t>
  </si>
  <si>
    <t>ครูอัมภาพันธ์ ไชยวัฒนานนท์</t>
  </si>
  <si>
    <t>(นางสุชาดา  เพ็ชรเอี่ยม)</t>
  </si>
  <si>
    <t>หัวหน้าระดับชั้น  ม. 2</t>
  </si>
  <si>
    <t>ครูศรีฟ้า  เรือนทิพย์</t>
  </si>
  <si>
    <t>ครูณัฏฐา  สุทนต์</t>
  </si>
  <si>
    <t>ครูศุภาณกุล สุขสมจิตร</t>
  </si>
  <si>
    <t>ครูชณัญธิดา  เสสตะญาติ</t>
  </si>
  <si>
    <t>ครูฤทธิพงษ์ ประทุมสุวรรณ์</t>
  </si>
  <si>
    <t>ครูวราภรณ์  แก้วเหลา</t>
  </si>
  <si>
    <t>ครูชัชวาลย์  สถาพรวจนา</t>
  </si>
  <si>
    <t>ครูกัญจนา  เหลี่ยมสมบัติ</t>
  </si>
  <si>
    <t>ครูศิรินภา จันทวรรณ</t>
  </si>
  <si>
    <t>ครูกรองแก้ว  มหากุศลพาณิชย์</t>
  </si>
  <si>
    <t>ครูรัตนา  ใส่แก้ว</t>
  </si>
  <si>
    <t>ครูบุญมี  พิมพบุตร</t>
  </si>
  <si>
    <t xml:space="preserve">ครูกิตติภัฏ  รัตตนุสสรณ์  </t>
  </si>
  <si>
    <t>ครูชญานิศ  ทองมาก</t>
  </si>
  <si>
    <t>ครูอุไร  รุ่งสรีสวัสดิ์</t>
  </si>
  <si>
    <t>ครูบุญสม  สานิยม</t>
  </si>
  <si>
    <t>(นางกัญจนา  เหลี่ยมสมบัติ)</t>
  </si>
  <si>
    <t>หัวหน้าระดับชั้น  ม. 1</t>
  </si>
  <si>
    <r>
      <t xml:space="preserve">ระดับชั้น ม.3    </t>
    </r>
    <r>
      <rPr>
        <b/>
        <sz val="16"/>
        <color theme="1"/>
        <rFont val="TH SarabunPSK"/>
        <family val="2"/>
      </rPr>
      <t>ปีการศึกษา 2558</t>
    </r>
  </si>
  <si>
    <t>ครูพจนีย์  ทองบุญ</t>
  </si>
  <si>
    <t>ครูวรวรรณ  เจติยวรรณ</t>
  </si>
  <si>
    <t>ครูนุสรา เชียงทอง</t>
  </si>
  <si>
    <t>ครูสุวัชชัย  เครือตราชู</t>
  </si>
  <si>
    <t>ครูนิยดา  พงศ์พาชำนาญเวช</t>
  </si>
  <si>
    <t>ครูสมภาค  หวังทอง</t>
  </si>
  <si>
    <t>ครูสุภาวรรณ  บุญสวัสดิ์</t>
  </si>
  <si>
    <t>ครูภาวนา  วุฒิวรพร</t>
  </si>
  <si>
    <t>ครูกาญจนา  บุญมาลี</t>
  </si>
  <si>
    <t>ครูณฐพรรณ  เจนปัญญากุล</t>
  </si>
  <si>
    <t>ครูพิชญาภัค  มัยวงศ์</t>
  </si>
  <si>
    <t>ครูรัตนา บุญน้อม</t>
  </si>
  <si>
    <t>ครูจุฑาดา  ชุมเกษียณ</t>
  </si>
  <si>
    <t xml:space="preserve"> 3/1</t>
  </si>
  <si>
    <t xml:space="preserve"> 3/2</t>
  </si>
  <si>
    <t xml:space="preserve"> 3/3</t>
  </si>
  <si>
    <t xml:space="preserve"> 3/4</t>
  </si>
  <si>
    <t xml:space="preserve"> 3/5</t>
  </si>
  <si>
    <t xml:space="preserve"> 3/6</t>
  </si>
  <si>
    <t xml:space="preserve"> 3/7</t>
  </si>
  <si>
    <t xml:space="preserve"> 3/8</t>
  </si>
  <si>
    <t xml:space="preserve"> 3/9</t>
  </si>
  <si>
    <t>(นางสาวสุภาวรรณ  บุญสวัสดิ์)</t>
  </si>
  <si>
    <t>หัวหน้าระดับชั้น  ม. 3</t>
  </si>
  <si>
    <r>
      <t xml:space="preserve">ระดับชั้น ม.4   </t>
    </r>
    <r>
      <rPr>
        <b/>
        <sz val="16"/>
        <color theme="1"/>
        <rFont val="TH SarabunPSK"/>
        <family val="2"/>
      </rPr>
      <t>ปีการศึกษา 2558</t>
    </r>
  </si>
  <si>
    <t>ครูอัญชลี  เศรษฐทรัพย์ทวี</t>
  </si>
  <si>
    <t>ครูอำนาจ  เรือนทิพย์</t>
  </si>
  <si>
    <t>ครูระพีร์พัชญ์  สอนเครือ</t>
  </si>
  <si>
    <t>ครูสุธาสินี  ด้วงโต้ด</t>
  </si>
  <si>
    <t>ครูพรพรรณ  ศรีสิริรัตน์</t>
  </si>
  <si>
    <t>ครูทรงพล  เนตรสืบสาย</t>
  </si>
  <si>
    <t>ครูวรรณนิสา  สายญาติ</t>
  </si>
  <si>
    <t>ครูเพ็ญศรี  มุกดาหาร</t>
  </si>
  <si>
    <t>ครูใบศรี  เนตรสืบสาย</t>
  </si>
  <si>
    <t>ครูณัชวดี  ไชยโรจน์</t>
  </si>
  <si>
    <t>ครูลักษณ์  อภิรัตน์มนตรี</t>
  </si>
  <si>
    <t>ครูอาจรีย์  จูจรูญ</t>
  </si>
  <si>
    <t>นายบดินทร์เดชา   รัตนเจียเจริญ</t>
  </si>
  <si>
    <t>นายถิรนิษฐ์  ฉัตรธนโชติ</t>
  </si>
  <si>
    <t>(นางสาวพรพรรณ  ศรีสิริรัตน์)</t>
  </si>
  <si>
    <t>หัวหน้าระดับชั้น  ม. 4</t>
  </si>
  <si>
    <r>
      <t xml:space="preserve">ระดับชั้น ม.6   </t>
    </r>
    <r>
      <rPr>
        <b/>
        <sz val="16"/>
        <color theme="1"/>
        <rFont val="TH SarabunPSK"/>
        <family val="2"/>
      </rPr>
      <t>ปีการศึกษา 2558</t>
    </r>
  </si>
  <si>
    <t>ครูภานุมาต  พงษ์เส็ง</t>
  </si>
  <si>
    <t>ครูอัจฉรา  พิทักษ์เสรีธรรม</t>
  </si>
  <si>
    <t>ครูปรัชญา  จิตร์ระเบียบ</t>
  </si>
  <si>
    <t>ครูสิทธิขนิษฐ์  อาจหาญ</t>
  </si>
  <si>
    <t>ครูพัชรา  เศรษฐี</t>
  </si>
  <si>
    <t>ครูสิรินทร์พร  วงศ์พีรกุล</t>
  </si>
  <si>
    <t>ครูสุรัตน์  กะลัมพะทัต</t>
  </si>
  <si>
    <t>ครูจรุง  สังข์ด้วงยา</t>
  </si>
  <si>
    <t>ครูรุจิรัตน์  สุวัฒนาวาณิชช์</t>
  </si>
  <si>
    <t>ครูอรอนงค์  คุ้มวิริยะ</t>
  </si>
  <si>
    <t>ครูอุบล  รังสิตวัธน์</t>
  </si>
  <si>
    <t xml:space="preserve">ครูจีรภรณ์  ศรีสำราญ </t>
  </si>
  <si>
    <t>ครูนวาระ  โสมประภัศร์</t>
  </si>
  <si>
    <t>ครูวาสนา  ธนูนิล</t>
  </si>
  <si>
    <t>ครูธัญลักษณ์  ละอองแก้ว</t>
  </si>
  <si>
    <t xml:space="preserve"> 6/1</t>
  </si>
  <si>
    <t xml:space="preserve"> 6/2</t>
  </si>
  <si>
    <t xml:space="preserve"> 6/3</t>
  </si>
  <si>
    <t xml:space="preserve"> 6/4</t>
  </si>
  <si>
    <t xml:space="preserve"> 6/5</t>
  </si>
  <si>
    <t xml:space="preserve"> 6/6</t>
  </si>
  <si>
    <t xml:space="preserve"> 6/7</t>
  </si>
  <si>
    <t xml:space="preserve"> 6/8</t>
  </si>
  <si>
    <t xml:space="preserve"> 6/9</t>
  </si>
  <si>
    <t xml:space="preserve"> 6/10</t>
  </si>
  <si>
    <t>(นายสิทธิขนิษฐ์  อาจหาญ)</t>
  </si>
  <si>
    <t>หัวหน้าระดับชั้น  ม. 6</t>
  </si>
  <si>
    <t>ม.1</t>
  </si>
  <si>
    <t>ม.2</t>
  </si>
  <si>
    <t>ม.3</t>
  </si>
  <si>
    <t>ม.4</t>
  </si>
  <si>
    <t>ม.5</t>
  </si>
  <si>
    <t>ม.6</t>
  </si>
  <si>
    <t>รวมเยี่ยมบ้านทั้งปีได้จำนวน(หลัง)</t>
  </si>
  <si>
    <t>คิดเป็นร้อยละจำนวนน.ร.ในระดับ</t>
  </si>
  <si>
    <t>เทอม1 เยี่ยมบ้านได้จำนวน....(หลัง)</t>
  </si>
  <si>
    <t>เป็นเงิน ค่าเดินทาง(บาท)</t>
  </si>
  <si>
    <t>เทอม2 เยี่ยมบ้านได้จำนวน .(หลัง)</t>
  </si>
  <si>
    <t>เป็นเงินค่าเดินทาง (บาท)</t>
  </si>
  <si>
    <t>o</t>
  </si>
  <si>
    <t>28.47 (115)</t>
  </si>
  <si>
    <t>52.48 (212)</t>
  </si>
  <si>
    <t>42.44  (174)</t>
  </si>
  <si>
    <t>23.40  (99)</t>
  </si>
  <si>
    <t>47.08  (169)</t>
  </si>
  <si>
    <t>36.86  (887)</t>
  </si>
  <si>
    <t>59.52 (250)</t>
  </si>
  <si>
    <t>66.5  (266)</t>
  </si>
  <si>
    <t>47.13  (197)</t>
  </si>
  <si>
    <t>41.63  (174)</t>
  </si>
  <si>
    <t>68.63  (256)</t>
  </si>
  <si>
    <t>27.31  (118)</t>
  </si>
  <si>
    <t>67.6   (265)</t>
  </si>
  <si>
    <t>ปีการศึกษา</t>
  </si>
  <si>
    <r>
      <rPr>
        <b/>
        <sz val="16"/>
        <color rgb="FFFF0000"/>
        <rFont val="TH SarabunPSK"/>
        <family val="2"/>
      </rPr>
      <t xml:space="preserve"> 58.16</t>
    </r>
    <r>
      <rPr>
        <sz val="16"/>
        <color rgb="FF000000"/>
        <rFont val="TH SarabunPSK"/>
        <family val="2"/>
      </rPr>
      <t xml:space="preserve">  (1408)</t>
    </r>
  </si>
  <si>
    <t>รวมทุกระดับชั้น</t>
  </si>
</sst>
</file>

<file path=xl/styles.xml><?xml version="1.0" encoding="utf-8"?>
<styleSheet xmlns="http://schemas.openxmlformats.org/spreadsheetml/2006/main">
  <fonts count="23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8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u/>
      <sz val="15"/>
      <color theme="1"/>
      <name val="TH SarabunPSK"/>
      <family val="2"/>
    </font>
    <font>
      <sz val="15"/>
      <color theme="1"/>
      <name val="TH SarabunPSK"/>
      <family val="2"/>
    </font>
    <font>
      <b/>
      <u/>
      <sz val="16"/>
      <color theme="1"/>
      <name val="TH SarabunPSK"/>
      <family val="2"/>
    </font>
    <font>
      <sz val="4"/>
      <color theme="1"/>
      <name val="TH SarabunPSK"/>
      <family val="2"/>
    </font>
    <font>
      <sz val="12"/>
      <color theme="1"/>
      <name val="TH SarabunPSK"/>
      <family val="2"/>
    </font>
    <font>
      <sz val="14"/>
      <name val="TH SarabunPSK"/>
      <family val="2"/>
    </font>
    <font>
      <sz val="10"/>
      <name val="Arial"/>
      <family val="2"/>
    </font>
    <font>
      <sz val="16"/>
      <color rgb="FFFF0000"/>
      <name val="TH SarabunPSK"/>
      <family val="2"/>
    </font>
    <font>
      <sz val="14"/>
      <color theme="1"/>
      <name val="TH SarabunPSK"/>
      <family val="2"/>
    </font>
    <font>
      <sz val="15"/>
      <name val="TH SarabunPSK"/>
      <family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sz val="16"/>
      <name val="CordiaUPC"/>
      <family val="2"/>
    </font>
    <font>
      <sz val="11"/>
      <color theme="1"/>
      <name val="Calibri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16"/>
      <color rgb="FFFF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89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16" fontId="11" fillId="2" borderId="1" xfId="0" applyNumberFormat="1" applyFont="1" applyFill="1" applyBorder="1" applyAlignment="1"/>
    <xf numFmtId="0" fontId="0" fillId="3" borderId="1" xfId="0" applyFill="1" applyBorder="1" applyAlignment="1">
      <alignment horizontal="center"/>
    </xf>
    <xf numFmtId="0" fontId="11" fillId="3" borderId="1" xfId="0" applyFont="1" applyFill="1" applyBorder="1"/>
    <xf numFmtId="0" fontId="1" fillId="3" borderId="1" xfId="0" applyFont="1" applyFill="1" applyBorder="1" applyAlignment="1">
      <alignment vertical="center"/>
    </xf>
    <xf numFmtId="0" fontId="1" fillId="0" borderId="3" xfId="0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2" fontId="1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" fillId="4" borderId="0" xfId="0" applyFont="1" applyFill="1" applyAlignment="1"/>
    <xf numFmtId="0" fontId="1" fillId="0" borderId="0" xfId="0" applyFont="1" applyFill="1" applyAlignment="1"/>
    <xf numFmtId="0" fontId="7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0" xfId="0" applyFont="1" applyAlignment="1"/>
    <xf numFmtId="0" fontId="7" fillId="5" borderId="1" xfId="0" applyFont="1" applyFill="1" applyBorder="1"/>
    <xf numFmtId="0" fontId="7" fillId="6" borderId="1" xfId="0" applyFont="1" applyFill="1" applyBorder="1"/>
    <xf numFmtId="0" fontId="15" fillId="0" borderId="0" xfId="0" applyFont="1"/>
    <xf numFmtId="0" fontId="7" fillId="0" borderId="0" xfId="0" applyFont="1" applyFill="1"/>
    <xf numFmtId="0" fontId="7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1" xfId="0" applyFont="1" applyFill="1" applyBorder="1"/>
    <xf numFmtId="0" fontId="1" fillId="0" borderId="3" xfId="0" applyFont="1" applyFill="1" applyBorder="1" applyAlignment="1">
      <alignment horizontal="righ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6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2" fillId="0" borderId="1" xfId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" fillId="0" borderId="0" xfId="0" applyFont="1" applyAlignment="1">
      <alignment horizontal="justify" vertical="center" wrapText="1"/>
    </xf>
    <xf numFmtId="0" fontId="17" fillId="0" borderId="0" xfId="0" applyFont="1" applyAlignment="1">
      <alignment vertical="center"/>
    </xf>
    <xf numFmtId="0" fontId="18" fillId="7" borderId="1" xfId="0" applyFont="1" applyFill="1" applyBorder="1" applyAlignment="1">
      <alignment horizontal="center"/>
    </xf>
    <xf numFmtId="0" fontId="18" fillId="7" borderId="4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9" fillId="0" borderId="7" xfId="0" applyFont="1" applyBorder="1"/>
    <xf numFmtId="0" fontId="20" fillId="0" borderId="8" xfId="0" applyFont="1" applyBorder="1" applyAlignment="1">
      <alignment horizontal="center"/>
    </xf>
    <xf numFmtId="0" fontId="19" fillId="0" borderId="8" xfId="0" applyFont="1" applyBorder="1"/>
    <xf numFmtId="0" fontId="21" fillId="0" borderId="7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3" fontId="20" fillId="0" borderId="8" xfId="0" applyNumberFormat="1" applyFont="1" applyBorder="1" applyAlignment="1">
      <alignment horizontal="center"/>
    </xf>
    <xf numFmtId="3" fontId="21" fillId="0" borderId="8" xfId="0" applyNumberFormat="1" applyFont="1" applyBorder="1" applyAlignment="1">
      <alignment horizontal="center"/>
    </xf>
    <xf numFmtId="0" fontId="21" fillId="5" borderId="7" xfId="0" applyFont="1" applyFill="1" applyBorder="1" applyAlignment="1">
      <alignment horizontal="center"/>
    </xf>
    <xf numFmtId="0" fontId="21" fillId="5" borderId="8" xfId="0" applyFont="1" applyFill="1" applyBorder="1" applyAlignment="1">
      <alignment horizontal="center"/>
    </xf>
    <xf numFmtId="0" fontId="1" fillId="0" borderId="0" xfId="0" applyFont="1" applyBorder="1"/>
    <xf numFmtId="2" fontId="1" fillId="0" borderId="0" xfId="0" applyNumberFormat="1" applyFont="1" applyBorder="1"/>
    <xf numFmtId="0" fontId="1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A10" sqref="A10"/>
    </sheetView>
  </sheetViews>
  <sheetFormatPr defaultRowHeight="14.25"/>
  <cols>
    <col min="1" max="1" width="25.625" bestFit="1" customWidth="1"/>
  </cols>
  <sheetData>
    <row r="1" spans="1:8" ht="21.75" thickBot="1">
      <c r="A1" s="72" t="s">
        <v>201</v>
      </c>
      <c r="B1" s="73" t="s">
        <v>189</v>
      </c>
      <c r="C1" s="73" t="s">
        <v>190</v>
      </c>
      <c r="D1" s="73" t="s">
        <v>191</v>
      </c>
      <c r="E1" s="73" t="s">
        <v>192</v>
      </c>
      <c r="F1" s="73" t="s">
        <v>193</v>
      </c>
      <c r="G1" s="73" t="s">
        <v>194</v>
      </c>
      <c r="H1" s="74"/>
    </row>
    <row r="2" spans="1:8" ht="21.75" thickBot="1">
      <c r="A2" s="75" t="s">
        <v>195</v>
      </c>
      <c r="B2" s="76">
        <v>250</v>
      </c>
      <c r="C2" s="76">
        <v>266</v>
      </c>
      <c r="D2" s="76">
        <v>197</v>
      </c>
      <c r="E2" s="76">
        <v>174</v>
      </c>
      <c r="F2" s="76">
        <v>256</v>
      </c>
      <c r="G2" s="76">
        <v>265</v>
      </c>
      <c r="H2" s="76">
        <v>1408</v>
      </c>
    </row>
    <row r="3" spans="1:8" ht="21.75" thickBot="1">
      <c r="A3" s="80" t="s">
        <v>196</v>
      </c>
      <c r="B3" s="81">
        <v>59.52</v>
      </c>
      <c r="C3" s="81">
        <v>66.5</v>
      </c>
      <c r="D3" s="81">
        <v>47.13</v>
      </c>
      <c r="E3" s="81">
        <v>41.63</v>
      </c>
      <c r="F3" s="81">
        <v>68.63</v>
      </c>
      <c r="G3" s="81">
        <v>67.599999999999994</v>
      </c>
      <c r="H3" s="81">
        <v>58.16</v>
      </c>
    </row>
    <row r="4" spans="1:8" ht="21.75" thickBot="1">
      <c r="A4" s="77" t="s">
        <v>197</v>
      </c>
      <c r="B4" s="73">
        <v>199</v>
      </c>
      <c r="C4" s="73">
        <v>208</v>
      </c>
      <c r="D4" s="73">
        <v>197</v>
      </c>
      <c r="E4" s="73">
        <v>174</v>
      </c>
      <c r="F4" s="73">
        <v>238</v>
      </c>
      <c r="G4" s="73">
        <v>251</v>
      </c>
      <c r="H4" s="73">
        <v>1267</v>
      </c>
    </row>
    <row r="5" spans="1:8" ht="21.75" thickBot="1">
      <c r="A5" s="77" t="s">
        <v>198</v>
      </c>
      <c r="B5" s="73">
        <v>9950</v>
      </c>
      <c r="C5" s="73">
        <v>10400</v>
      </c>
      <c r="D5" s="73">
        <v>9850</v>
      </c>
      <c r="E5" s="73">
        <v>8700</v>
      </c>
      <c r="F5" s="73">
        <v>11900</v>
      </c>
      <c r="G5" s="73">
        <v>12550</v>
      </c>
      <c r="H5" s="78">
        <v>63350</v>
      </c>
    </row>
    <row r="6" spans="1:8" ht="21.75" thickBot="1">
      <c r="A6" s="75" t="s">
        <v>199</v>
      </c>
      <c r="B6" s="76">
        <v>51</v>
      </c>
      <c r="C6" s="76">
        <v>58</v>
      </c>
      <c r="D6" s="76">
        <v>0</v>
      </c>
      <c r="E6" s="76">
        <v>0</v>
      </c>
      <c r="F6" s="76">
        <v>18</v>
      </c>
      <c r="G6" s="76">
        <v>14</v>
      </c>
      <c r="H6" s="76">
        <v>141</v>
      </c>
    </row>
    <row r="7" spans="1:8" ht="21.75" thickBot="1">
      <c r="A7" s="75" t="s">
        <v>200</v>
      </c>
      <c r="B7" s="76">
        <v>2550</v>
      </c>
      <c r="C7" s="76">
        <v>2900</v>
      </c>
      <c r="D7" s="76">
        <v>0</v>
      </c>
      <c r="E7" s="76">
        <v>0</v>
      </c>
      <c r="F7" s="76">
        <v>900</v>
      </c>
      <c r="G7" s="76">
        <v>700</v>
      </c>
      <c r="H7" s="79">
        <v>7050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6"/>
  <sheetViews>
    <sheetView tabSelected="1" workbookViewId="0">
      <selection activeCell="H7" sqref="H7"/>
    </sheetView>
  </sheetViews>
  <sheetFormatPr defaultRowHeight="21"/>
  <cols>
    <col min="1" max="1" width="8.75" style="82" bestFit="1" customWidth="1"/>
    <col min="2" max="2" width="13.25" style="82" customWidth="1"/>
    <col min="3" max="7" width="12.25" style="82" bestFit="1" customWidth="1"/>
    <col min="8" max="8" width="12.125" style="82" bestFit="1" customWidth="1"/>
    <col min="9" max="16384" width="9" style="82"/>
  </cols>
  <sheetData>
    <row r="2" spans="1:8">
      <c r="A2" s="84" t="s">
        <v>215</v>
      </c>
      <c r="B2" s="85" t="s">
        <v>189</v>
      </c>
      <c r="C2" s="85" t="s">
        <v>190</v>
      </c>
      <c r="D2" s="85" t="s">
        <v>191</v>
      </c>
      <c r="E2" s="85" t="s">
        <v>192</v>
      </c>
      <c r="F2" s="85" t="s">
        <v>193</v>
      </c>
      <c r="G2" s="85" t="s">
        <v>194</v>
      </c>
      <c r="H2" s="86" t="s">
        <v>217</v>
      </c>
    </row>
    <row r="3" spans="1:8" s="83" customFormat="1">
      <c r="A3" s="84">
        <v>2557</v>
      </c>
      <c r="B3" s="87" t="s">
        <v>202</v>
      </c>
      <c r="C3" s="87" t="s">
        <v>203</v>
      </c>
      <c r="D3" s="87" t="s">
        <v>213</v>
      </c>
      <c r="E3" s="87" t="s">
        <v>204</v>
      </c>
      <c r="F3" s="87" t="s">
        <v>205</v>
      </c>
      <c r="G3" s="87" t="s">
        <v>206</v>
      </c>
      <c r="H3" s="87" t="s">
        <v>207</v>
      </c>
    </row>
    <row r="4" spans="1:8">
      <c r="A4" s="84">
        <v>2558</v>
      </c>
      <c r="B4" s="88" t="s">
        <v>208</v>
      </c>
      <c r="C4" s="88" t="s">
        <v>209</v>
      </c>
      <c r="D4" s="88" t="s">
        <v>210</v>
      </c>
      <c r="E4" s="88" t="s">
        <v>211</v>
      </c>
      <c r="F4" s="88" t="s">
        <v>212</v>
      </c>
      <c r="G4" s="88" t="s">
        <v>214</v>
      </c>
      <c r="H4" s="88" t="s">
        <v>216</v>
      </c>
    </row>
    <row r="6" spans="1:8">
      <c r="H6" s="82">
        <f>58.16-36.86</f>
        <v>21.299999999999997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9"/>
  <sheetViews>
    <sheetView topLeftCell="A6" zoomScale="91" zoomScaleNormal="91" workbookViewId="0">
      <selection activeCell="L12" sqref="L12"/>
    </sheetView>
  </sheetViews>
  <sheetFormatPr defaultColWidth="9.125" defaultRowHeight="15"/>
  <cols>
    <col min="1" max="1" width="5.75" style="2" customWidth="1"/>
    <col min="2" max="2" width="7.25" style="2" customWidth="1"/>
    <col min="3" max="3" width="22.875" style="2" customWidth="1"/>
    <col min="4" max="4" width="19.875" style="2" customWidth="1"/>
    <col min="5" max="6" width="8.875" style="2" bestFit="1" customWidth="1"/>
    <col min="7" max="7" width="11.125" style="2" customWidth="1"/>
    <col min="8" max="8" width="8.375" style="2" customWidth="1"/>
    <col min="9" max="16384" width="9.125" style="2"/>
  </cols>
  <sheetData>
    <row r="1" spans="1:9" ht="21" customHeight="1">
      <c r="A1" s="60" t="s">
        <v>0</v>
      </c>
      <c r="B1" s="60"/>
      <c r="C1" s="60"/>
      <c r="D1" s="60"/>
      <c r="E1" s="60"/>
      <c r="F1" s="60"/>
      <c r="G1" s="60"/>
      <c r="H1" s="60"/>
      <c r="I1" s="1"/>
    </row>
    <row r="2" spans="1:9" ht="21">
      <c r="A2" s="61" t="s">
        <v>1</v>
      </c>
      <c r="B2" s="61"/>
      <c r="C2" s="61"/>
      <c r="D2" s="61"/>
      <c r="E2" s="61"/>
      <c r="F2" s="61"/>
      <c r="G2" s="61"/>
      <c r="H2" s="61"/>
      <c r="I2" s="3"/>
    </row>
    <row r="3" spans="1:9" ht="23.25">
      <c r="A3" s="62" t="s">
        <v>2</v>
      </c>
      <c r="B3" s="62"/>
      <c r="C3" s="62"/>
      <c r="D3" s="62"/>
      <c r="E3" s="62"/>
      <c r="F3" s="62"/>
      <c r="G3" s="62"/>
      <c r="H3" s="62"/>
      <c r="I3" s="4"/>
    </row>
    <row r="4" spans="1:9" ht="23.25">
      <c r="A4" s="62" t="s">
        <v>54</v>
      </c>
      <c r="B4" s="62"/>
      <c r="C4" s="62"/>
      <c r="D4" s="62"/>
      <c r="E4" s="62"/>
      <c r="F4" s="62"/>
      <c r="G4" s="62"/>
      <c r="H4" s="62"/>
      <c r="I4" s="4"/>
    </row>
    <row r="5" spans="1:9" ht="21">
      <c r="A5" s="63" t="s">
        <v>4</v>
      </c>
      <c r="B5" s="63"/>
      <c r="C5" s="63"/>
      <c r="D5" s="63"/>
      <c r="E5" s="63"/>
      <c r="F5" s="63"/>
      <c r="G5" s="63"/>
      <c r="H5" s="63"/>
      <c r="I5" s="5"/>
    </row>
    <row r="6" spans="1:9" ht="21">
      <c r="A6" s="6" t="s">
        <v>5</v>
      </c>
      <c r="B6" s="6"/>
      <c r="C6" s="6"/>
      <c r="D6" s="6"/>
      <c r="E6" s="6"/>
      <c r="F6" s="6"/>
      <c r="G6" s="6"/>
      <c r="H6" s="6"/>
      <c r="I6" s="1"/>
    </row>
    <row r="7" spans="1:9">
      <c r="B7" s="7"/>
      <c r="C7" s="7"/>
    </row>
    <row r="8" spans="1:9" ht="21" customHeight="1">
      <c r="A8" s="57" t="s">
        <v>6</v>
      </c>
      <c r="B8" s="57" t="s">
        <v>7</v>
      </c>
      <c r="C8" s="57" t="s">
        <v>8</v>
      </c>
      <c r="D8" s="57"/>
      <c r="E8" s="57" t="s">
        <v>9</v>
      </c>
      <c r="F8" s="57"/>
      <c r="G8" s="64" t="s">
        <v>10</v>
      </c>
      <c r="H8" s="57" t="s">
        <v>11</v>
      </c>
    </row>
    <row r="9" spans="1:9" ht="21" customHeight="1">
      <c r="A9" s="57"/>
      <c r="B9" s="57"/>
      <c r="C9" s="64"/>
      <c r="D9" s="64"/>
      <c r="E9" s="8" t="s">
        <v>12</v>
      </c>
      <c r="F9" s="8" t="s">
        <v>13</v>
      </c>
      <c r="G9" s="65"/>
      <c r="H9" s="57"/>
    </row>
    <row r="10" spans="1:9" ht="21" customHeight="1">
      <c r="A10" s="9" t="s">
        <v>55</v>
      </c>
      <c r="B10" s="49">
        <v>50</v>
      </c>
      <c r="C10" s="44" t="s">
        <v>101</v>
      </c>
      <c r="D10" s="44"/>
      <c r="E10" s="46">
        <v>20</v>
      </c>
      <c r="F10" s="18">
        <v>5</v>
      </c>
      <c r="G10" s="41">
        <f t="shared" ref="G10:G18" si="0">SUM(E10:F10)</f>
        <v>25</v>
      </c>
      <c r="H10" s="42">
        <f t="shared" ref="H10:H19" si="1">(G10/B10)*100</f>
        <v>50</v>
      </c>
    </row>
    <row r="11" spans="1:9" ht="21" customHeight="1">
      <c r="A11" s="9" t="s">
        <v>56</v>
      </c>
      <c r="B11" s="49">
        <v>50</v>
      </c>
      <c r="C11" s="44" t="s">
        <v>102</v>
      </c>
      <c r="D11" s="44" t="s">
        <v>103</v>
      </c>
      <c r="E11" s="46">
        <v>27</v>
      </c>
      <c r="F11" s="18">
        <v>9</v>
      </c>
      <c r="G11" s="41">
        <f t="shared" si="0"/>
        <v>36</v>
      </c>
      <c r="H11" s="42">
        <f t="shared" si="1"/>
        <v>72</v>
      </c>
    </row>
    <row r="12" spans="1:9" ht="21" customHeight="1">
      <c r="A12" s="9" t="s">
        <v>57</v>
      </c>
      <c r="B12" s="49">
        <v>49</v>
      </c>
      <c r="C12" s="44" t="s">
        <v>104</v>
      </c>
      <c r="D12" s="44" t="s">
        <v>105</v>
      </c>
      <c r="E12" s="46">
        <v>0</v>
      </c>
      <c r="F12" s="18">
        <v>22</v>
      </c>
      <c r="G12" s="41">
        <f t="shared" si="0"/>
        <v>22</v>
      </c>
      <c r="H12" s="42">
        <f t="shared" si="1"/>
        <v>44.897959183673471</v>
      </c>
    </row>
    <row r="13" spans="1:9" ht="21" customHeight="1">
      <c r="A13" s="9" t="s">
        <v>58</v>
      </c>
      <c r="B13" s="49">
        <v>49</v>
      </c>
      <c r="C13" s="44" t="s">
        <v>106</v>
      </c>
      <c r="D13" s="44" t="s">
        <v>107</v>
      </c>
      <c r="E13" s="46">
        <v>27</v>
      </c>
      <c r="F13" s="18">
        <v>0</v>
      </c>
      <c r="G13" s="41">
        <f t="shared" si="0"/>
        <v>27</v>
      </c>
      <c r="H13" s="42">
        <f t="shared" si="1"/>
        <v>55.102040816326522</v>
      </c>
    </row>
    <row r="14" spans="1:9" ht="21" customHeight="1">
      <c r="A14" s="9" t="s">
        <v>59</v>
      </c>
      <c r="B14" s="49">
        <v>50</v>
      </c>
      <c r="C14" s="44" t="s">
        <v>108</v>
      </c>
      <c r="D14" s="44" t="s">
        <v>109</v>
      </c>
      <c r="E14" s="46">
        <v>50</v>
      </c>
      <c r="F14" s="18">
        <v>0</v>
      </c>
      <c r="G14" s="41">
        <f t="shared" si="0"/>
        <v>50</v>
      </c>
      <c r="H14" s="42">
        <f t="shared" si="1"/>
        <v>100</v>
      </c>
    </row>
    <row r="15" spans="1:9" ht="21" customHeight="1">
      <c r="A15" s="9" t="s">
        <v>60</v>
      </c>
      <c r="B15" s="49">
        <v>49</v>
      </c>
      <c r="C15" s="48" t="s">
        <v>110</v>
      </c>
      <c r="D15" s="44" t="s">
        <v>111</v>
      </c>
      <c r="E15" s="46">
        <v>49</v>
      </c>
      <c r="F15" s="18">
        <v>0</v>
      </c>
      <c r="G15" s="41">
        <f t="shared" si="0"/>
        <v>49</v>
      </c>
      <c r="H15" s="42">
        <f t="shared" si="1"/>
        <v>100</v>
      </c>
    </row>
    <row r="16" spans="1:9" ht="21" customHeight="1">
      <c r="A16" s="9" t="s">
        <v>61</v>
      </c>
      <c r="B16" s="49">
        <v>49</v>
      </c>
      <c r="C16" s="44" t="s">
        <v>112</v>
      </c>
      <c r="D16" s="44"/>
      <c r="E16" s="46">
        <v>5</v>
      </c>
      <c r="F16" s="18">
        <v>15</v>
      </c>
      <c r="G16" s="41">
        <f t="shared" si="0"/>
        <v>20</v>
      </c>
      <c r="H16" s="42">
        <f t="shared" si="1"/>
        <v>40.816326530612244</v>
      </c>
    </row>
    <row r="17" spans="1:9" ht="21" customHeight="1">
      <c r="A17" s="9" t="s">
        <v>62</v>
      </c>
      <c r="B17" s="49">
        <v>37</v>
      </c>
      <c r="C17" s="44" t="s">
        <v>113</v>
      </c>
      <c r="D17" s="44" t="s">
        <v>114</v>
      </c>
      <c r="E17" s="46">
        <v>21</v>
      </c>
      <c r="F17" s="18">
        <v>0</v>
      </c>
      <c r="G17" s="41">
        <f t="shared" si="0"/>
        <v>21</v>
      </c>
      <c r="H17" s="42">
        <f t="shared" si="1"/>
        <v>56.756756756756758</v>
      </c>
    </row>
    <row r="18" spans="1:9" ht="21" customHeight="1">
      <c r="A18" s="9" t="s">
        <v>63</v>
      </c>
      <c r="B18" s="49">
        <v>37</v>
      </c>
      <c r="C18" s="44" t="s">
        <v>115</v>
      </c>
      <c r="D18" s="44" t="s">
        <v>116</v>
      </c>
      <c r="E18" s="46">
        <v>0</v>
      </c>
      <c r="F18" s="18">
        <v>0</v>
      </c>
      <c r="G18" s="41">
        <f t="shared" si="0"/>
        <v>0</v>
      </c>
      <c r="H18" s="42">
        <f t="shared" si="1"/>
        <v>0</v>
      </c>
    </row>
    <row r="19" spans="1:9" ht="21" customHeight="1">
      <c r="A19" s="16" t="s">
        <v>10</v>
      </c>
      <c r="B19" s="16">
        <f>SUM(B10:B18)</f>
        <v>420</v>
      </c>
      <c r="C19" s="47"/>
      <c r="D19" s="47"/>
      <c r="E19" s="18">
        <f>SUM(E10:E18)</f>
        <v>199</v>
      </c>
      <c r="F19" s="18">
        <f>SUM(F10:F18)</f>
        <v>51</v>
      </c>
      <c r="G19" s="19">
        <f>SUM(G10:G18)</f>
        <v>250</v>
      </c>
      <c r="H19" s="43">
        <f t="shared" si="1"/>
        <v>59.523809523809526</v>
      </c>
    </row>
    <row r="20" spans="1:9" ht="21" customHeight="1">
      <c r="A20" s="21"/>
      <c r="B20" s="21"/>
      <c r="C20" s="21"/>
      <c r="D20" s="21"/>
      <c r="E20" s="21"/>
      <c r="F20" s="21"/>
      <c r="G20" s="21"/>
      <c r="H20" s="22"/>
    </row>
    <row r="21" spans="1:9" ht="19.5" customHeight="1">
      <c r="A21" s="23"/>
      <c r="B21" s="58" t="s">
        <v>14</v>
      </c>
      <c r="C21" s="58"/>
      <c r="D21" s="58"/>
      <c r="E21" s="58"/>
      <c r="F21" s="58"/>
      <c r="G21" s="58"/>
      <c r="H21" s="58"/>
    </row>
    <row r="22" spans="1:9" ht="18.75">
      <c r="B22" s="59" t="s">
        <v>117</v>
      </c>
      <c r="C22" s="59"/>
      <c r="D22" s="59"/>
      <c r="E22" s="59"/>
      <c r="F22" s="59"/>
      <c r="G22" s="59"/>
      <c r="H22" s="59"/>
    </row>
    <row r="23" spans="1:9" ht="15" customHeight="1">
      <c r="B23" s="59" t="s">
        <v>118</v>
      </c>
      <c r="C23" s="59"/>
      <c r="D23" s="59"/>
      <c r="E23" s="59"/>
      <c r="F23" s="59"/>
      <c r="G23" s="59"/>
      <c r="H23" s="59"/>
    </row>
    <row r="24" spans="1:9" ht="18.75">
      <c r="B24" s="59" t="s">
        <v>40</v>
      </c>
      <c r="C24" s="59"/>
      <c r="D24" s="59"/>
      <c r="E24" s="59"/>
      <c r="F24" s="59"/>
      <c r="G24" s="59"/>
      <c r="H24" s="59"/>
    </row>
    <row r="25" spans="1:9" ht="18.75">
      <c r="B25" s="39"/>
      <c r="C25" s="39"/>
      <c r="D25" s="39"/>
      <c r="E25" s="39"/>
      <c r="F25" s="39"/>
      <c r="G25" s="39"/>
      <c r="H25" s="39"/>
    </row>
    <row r="26" spans="1:9" ht="18.75">
      <c r="B26" s="39"/>
      <c r="C26" s="39"/>
      <c r="D26" s="39"/>
      <c r="E26" s="39"/>
      <c r="F26" s="39"/>
      <c r="G26" s="39"/>
      <c r="H26" s="39"/>
    </row>
    <row r="29" spans="1:9" ht="21">
      <c r="A29" s="25" t="s">
        <v>18</v>
      </c>
      <c r="B29" s="25"/>
      <c r="C29" s="25"/>
      <c r="D29" s="25"/>
      <c r="E29" s="25"/>
      <c r="F29" s="25"/>
      <c r="G29" s="25"/>
      <c r="H29" s="25"/>
      <c r="I29" s="26"/>
    </row>
  </sheetData>
  <mergeCells count="15">
    <mergeCell ref="A8:A9"/>
    <mergeCell ref="B8:B9"/>
    <mergeCell ref="C8:D9"/>
    <mergeCell ref="E8:F8"/>
    <mergeCell ref="G8:G9"/>
    <mergeCell ref="A1:H1"/>
    <mergeCell ref="A2:H2"/>
    <mergeCell ref="A3:H3"/>
    <mergeCell ref="A4:H4"/>
    <mergeCell ref="A5:H5"/>
    <mergeCell ref="H8:H9"/>
    <mergeCell ref="B21:H21"/>
    <mergeCell ref="B22:H22"/>
    <mergeCell ref="B23:H23"/>
    <mergeCell ref="B24:H24"/>
  </mergeCells>
  <printOptions horizontalCentered="1"/>
  <pageMargins left="0.25" right="0.25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9"/>
  <sheetViews>
    <sheetView topLeftCell="A4" zoomScale="91" zoomScaleNormal="91" workbookViewId="0">
      <selection activeCell="U21" sqref="U21"/>
    </sheetView>
  </sheetViews>
  <sheetFormatPr defaultColWidth="9.125" defaultRowHeight="15"/>
  <cols>
    <col min="1" max="1" width="5.75" style="2" customWidth="1"/>
    <col min="2" max="2" width="7.25" style="2" customWidth="1"/>
    <col min="3" max="3" width="20.25" style="2" customWidth="1"/>
    <col min="4" max="4" width="19.875" style="2" customWidth="1"/>
    <col min="5" max="6" width="8.875" style="2" bestFit="1" customWidth="1"/>
    <col min="7" max="7" width="11.125" style="2" customWidth="1"/>
    <col min="8" max="8" width="8.375" style="2" customWidth="1"/>
    <col min="9" max="16384" width="9.125" style="2"/>
  </cols>
  <sheetData>
    <row r="1" spans="1:9" ht="21" customHeight="1">
      <c r="A1" s="60" t="s">
        <v>0</v>
      </c>
      <c r="B1" s="60"/>
      <c r="C1" s="60"/>
      <c r="D1" s="60"/>
      <c r="E1" s="60"/>
      <c r="F1" s="60"/>
      <c r="G1" s="60"/>
      <c r="H1" s="60"/>
      <c r="I1" s="1"/>
    </row>
    <row r="2" spans="1:9" ht="21">
      <c r="A2" s="61" t="s">
        <v>1</v>
      </c>
      <c r="B2" s="61"/>
      <c r="C2" s="61"/>
      <c r="D2" s="61"/>
      <c r="E2" s="61"/>
      <c r="F2" s="61"/>
      <c r="G2" s="61"/>
      <c r="H2" s="61"/>
      <c r="I2" s="3"/>
    </row>
    <row r="3" spans="1:9" ht="23.25">
      <c r="A3" s="62" t="s">
        <v>2</v>
      </c>
      <c r="B3" s="62"/>
      <c r="C3" s="62"/>
      <c r="D3" s="62"/>
      <c r="E3" s="62"/>
      <c r="F3" s="62"/>
      <c r="G3" s="62"/>
      <c r="H3" s="62"/>
      <c r="I3" s="4"/>
    </row>
    <row r="4" spans="1:9" ht="23.25">
      <c r="A4" s="62" t="s">
        <v>83</v>
      </c>
      <c r="B4" s="62"/>
      <c r="C4" s="62"/>
      <c r="D4" s="62"/>
      <c r="E4" s="62"/>
      <c r="F4" s="62"/>
      <c r="G4" s="62"/>
      <c r="H4" s="62"/>
      <c r="I4" s="4"/>
    </row>
    <row r="5" spans="1:9" ht="21">
      <c r="A5" s="63" t="s">
        <v>4</v>
      </c>
      <c r="B5" s="63"/>
      <c r="C5" s="63"/>
      <c r="D5" s="63"/>
      <c r="E5" s="63"/>
      <c r="F5" s="63"/>
      <c r="G5" s="63"/>
      <c r="H5" s="63"/>
      <c r="I5" s="5"/>
    </row>
    <row r="6" spans="1:9" ht="21">
      <c r="A6" s="6" t="s">
        <v>5</v>
      </c>
      <c r="B6" s="6"/>
      <c r="C6" s="6"/>
      <c r="D6" s="6"/>
      <c r="E6" s="6"/>
      <c r="F6" s="6"/>
      <c r="G6" s="6"/>
      <c r="H6" s="6"/>
      <c r="I6" s="1"/>
    </row>
    <row r="7" spans="1:9">
      <c r="B7" s="7"/>
      <c r="C7" s="7"/>
    </row>
    <row r="8" spans="1:9" ht="21" customHeight="1">
      <c r="A8" s="57" t="s">
        <v>6</v>
      </c>
      <c r="B8" s="57" t="s">
        <v>7</v>
      </c>
      <c r="C8" s="57" t="s">
        <v>8</v>
      </c>
      <c r="D8" s="57"/>
      <c r="E8" s="57" t="s">
        <v>9</v>
      </c>
      <c r="F8" s="57"/>
      <c r="G8" s="64" t="s">
        <v>10</v>
      </c>
      <c r="H8" s="57" t="s">
        <v>11</v>
      </c>
    </row>
    <row r="9" spans="1:9" ht="21" customHeight="1">
      <c r="A9" s="57"/>
      <c r="B9" s="57"/>
      <c r="C9" s="57"/>
      <c r="D9" s="57"/>
      <c r="E9" s="8" t="s">
        <v>12</v>
      </c>
      <c r="F9" s="8" t="s">
        <v>13</v>
      </c>
      <c r="G9" s="65"/>
      <c r="H9" s="57"/>
    </row>
    <row r="10" spans="1:9" ht="21" customHeight="1">
      <c r="A10" s="9" t="s">
        <v>74</v>
      </c>
      <c r="B10" s="38">
        <v>46</v>
      </c>
      <c r="C10" s="44" t="s">
        <v>84</v>
      </c>
      <c r="D10" s="44"/>
      <c r="E10" s="18">
        <v>25</v>
      </c>
      <c r="F10" s="18">
        <v>13</v>
      </c>
      <c r="G10" s="41">
        <f t="shared" ref="G10:G18" si="0">SUM(E10:F10)</f>
        <v>38</v>
      </c>
      <c r="H10" s="42">
        <f t="shared" ref="H10:H19" si="1">(G10/B10)*100</f>
        <v>82.608695652173907</v>
      </c>
    </row>
    <row r="11" spans="1:9" ht="21" customHeight="1">
      <c r="A11" s="9" t="s">
        <v>75</v>
      </c>
      <c r="B11" s="38">
        <v>49</v>
      </c>
      <c r="C11" s="45" t="s">
        <v>85</v>
      </c>
      <c r="D11" s="45" t="s">
        <v>86</v>
      </c>
      <c r="E11" s="18">
        <v>28</v>
      </c>
      <c r="F11" s="18">
        <v>0</v>
      </c>
      <c r="G11" s="41">
        <f t="shared" si="0"/>
        <v>28</v>
      </c>
      <c r="H11" s="42">
        <f t="shared" si="1"/>
        <v>57.142857142857139</v>
      </c>
    </row>
    <row r="12" spans="1:9" ht="21" customHeight="1">
      <c r="A12" s="9" t="s">
        <v>76</v>
      </c>
      <c r="B12" s="38">
        <v>50</v>
      </c>
      <c r="C12" s="45" t="s">
        <v>87</v>
      </c>
      <c r="D12" s="45" t="s">
        <v>88</v>
      </c>
      <c r="E12" s="18">
        <v>18</v>
      </c>
      <c r="F12" s="18">
        <v>7</v>
      </c>
      <c r="G12" s="41">
        <f t="shared" si="0"/>
        <v>25</v>
      </c>
      <c r="H12" s="42">
        <f t="shared" si="1"/>
        <v>50</v>
      </c>
    </row>
    <row r="13" spans="1:9" ht="21" customHeight="1">
      <c r="A13" s="9" t="s">
        <v>77</v>
      </c>
      <c r="B13" s="38">
        <v>47</v>
      </c>
      <c r="C13" s="45" t="s">
        <v>89</v>
      </c>
      <c r="D13" s="45"/>
      <c r="E13" s="18">
        <v>32</v>
      </c>
      <c r="F13" s="18">
        <v>8</v>
      </c>
      <c r="G13" s="41">
        <f t="shared" si="0"/>
        <v>40</v>
      </c>
      <c r="H13" s="42">
        <f t="shared" si="1"/>
        <v>85.106382978723403</v>
      </c>
    </row>
    <row r="14" spans="1:9" ht="21" customHeight="1">
      <c r="A14" s="9" t="s">
        <v>78</v>
      </c>
      <c r="B14" s="38">
        <v>50</v>
      </c>
      <c r="C14" s="45" t="s">
        <v>90</v>
      </c>
      <c r="D14" s="45" t="s">
        <v>91</v>
      </c>
      <c r="E14" s="18">
        <v>12</v>
      </c>
      <c r="F14" s="18">
        <v>14</v>
      </c>
      <c r="G14" s="41">
        <f t="shared" si="0"/>
        <v>26</v>
      </c>
      <c r="H14" s="42">
        <f t="shared" si="1"/>
        <v>52</v>
      </c>
    </row>
    <row r="15" spans="1:9" ht="21" customHeight="1">
      <c r="A15" s="9" t="s">
        <v>79</v>
      </c>
      <c r="B15" s="38">
        <v>46</v>
      </c>
      <c r="C15" s="45" t="s">
        <v>92</v>
      </c>
      <c r="D15" s="45" t="s">
        <v>93</v>
      </c>
      <c r="E15" s="18">
        <v>28</v>
      </c>
      <c r="F15" s="18">
        <v>0</v>
      </c>
      <c r="G15" s="41">
        <f t="shared" si="0"/>
        <v>28</v>
      </c>
      <c r="H15" s="42">
        <f t="shared" si="1"/>
        <v>60.869565217391312</v>
      </c>
    </row>
    <row r="16" spans="1:9" ht="21" customHeight="1">
      <c r="A16" s="9" t="s">
        <v>80</v>
      </c>
      <c r="B16" s="38">
        <v>46</v>
      </c>
      <c r="C16" s="45" t="s">
        <v>94</v>
      </c>
      <c r="D16" s="45" t="s">
        <v>95</v>
      </c>
      <c r="E16" s="18">
        <v>33</v>
      </c>
      <c r="F16" s="18">
        <v>9</v>
      </c>
      <c r="G16" s="41">
        <f t="shared" si="0"/>
        <v>42</v>
      </c>
      <c r="H16" s="42">
        <f t="shared" si="1"/>
        <v>91.304347826086953</v>
      </c>
    </row>
    <row r="17" spans="1:9" ht="21" customHeight="1">
      <c r="A17" s="9" t="s">
        <v>81</v>
      </c>
      <c r="B17" s="38">
        <v>32</v>
      </c>
      <c r="C17" s="45" t="s">
        <v>96</v>
      </c>
      <c r="D17" s="45" t="s">
        <v>97</v>
      </c>
      <c r="E17" s="18">
        <v>10</v>
      </c>
      <c r="F17" s="18">
        <v>7</v>
      </c>
      <c r="G17" s="41">
        <f t="shared" si="0"/>
        <v>17</v>
      </c>
      <c r="H17" s="42">
        <f t="shared" si="1"/>
        <v>53.125</v>
      </c>
    </row>
    <row r="18" spans="1:9" ht="21" customHeight="1">
      <c r="A18" s="9" t="s">
        <v>82</v>
      </c>
      <c r="B18" s="38">
        <v>34</v>
      </c>
      <c r="C18" s="45" t="s">
        <v>98</v>
      </c>
      <c r="D18" s="45"/>
      <c r="E18" s="18">
        <v>22</v>
      </c>
      <c r="F18" s="18">
        <v>0</v>
      </c>
      <c r="G18" s="41">
        <f t="shared" si="0"/>
        <v>22</v>
      </c>
      <c r="H18" s="42">
        <f t="shared" si="1"/>
        <v>64.705882352941174</v>
      </c>
    </row>
    <row r="19" spans="1:9" ht="21" customHeight="1">
      <c r="A19" s="16" t="s">
        <v>10</v>
      </c>
      <c r="B19" s="16">
        <f>SUM(B10:B18)</f>
        <v>400</v>
      </c>
      <c r="C19" s="17"/>
      <c r="D19" s="17"/>
      <c r="E19" s="18">
        <f>SUM(E10:E18)</f>
        <v>208</v>
      </c>
      <c r="F19" s="18">
        <f>SUM(F10:F18)</f>
        <v>58</v>
      </c>
      <c r="G19" s="19">
        <f>SUM(G10:G18)</f>
        <v>266</v>
      </c>
      <c r="H19" s="43">
        <f t="shared" si="1"/>
        <v>66.5</v>
      </c>
    </row>
    <row r="20" spans="1:9" ht="21" customHeight="1">
      <c r="A20" s="21"/>
      <c r="B20" s="21"/>
      <c r="C20" s="21"/>
      <c r="D20" s="21"/>
      <c r="E20" s="21"/>
      <c r="F20" s="21"/>
      <c r="G20" s="21"/>
      <c r="H20" s="22"/>
    </row>
    <row r="21" spans="1:9" ht="19.5" customHeight="1">
      <c r="A21" s="23"/>
      <c r="B21" s="58" t="s">
        <v>14</v>
      </c>
      <c r="C21" s="58"/>
      <c r="D21" s="58"/>
      <c r="E21" s="58"/>
      <c r="F21" s="58"/>
      <c r="G21" s="58"/>
      <c r="H21" s="58"/>
    </row>
    <row r="22" spans="1:9" ht="18.75">
      <c r="B22" s="59" t="s">
        <v>99</v>
      </c>
      <c r="C22" s="59"/>
      <c r="D22" s="59"/>
      <c r="E22" s="59"/>
      <c r="F22" s="59"/>
      <c r="G22" s="59"/>
      <c r="H22" s="59"/>
    </row>
    <row r="23" spans="1:9" ht="15" customHeight="1">
      <c r="B23" s="59" t="s">
        <v>100</v>
      </c>
      <c r="C23" s="59"/>
      <c r="D23" s="59"/>
      <c r="E23" s="59"/>
      <c r="F23" s="59"/>
      <c r="G23" s="59"/>
      <c r="H23" s="59"/>
    </row>
    <row r="24" spans="1:9" ht="18.75">
      <c r="B24" s="59" t="s">
        <v>40</v>
      </c>
      <c r="C24" s="59"/>
      <c r="D24" s="59"/>
      <c r="E24" s="59"/>
      <c r="F24" s="59"/>
      <c r="G24" s="59"/>
      <c r="H24" s="59"/>
    </row>
    <row r="25" spans="1:9" ht="18.75">
      <c r="B25" s="39"/>
      <c r="C25" s="39"/>
      <c r="D25" s="39"/>
      <c r="E25" s="39"/>
      <c r="F25" s="39"/>
      <c r="G25" s="39"/>
      <c r="H25" s="39"/>
    </row>
    <row r="26" spans="1:9" ht="18.75">
      <c r="B26" s="39"/>
      <c r="C26" s="39"/>
      <c r="D26" s="39"/>
      <c r="E26" s="39"/>
      <c r="F26" s="39"/>
      <c r="G26" s="39"/>
      <c r="H26" s="39"/>
    </row>
    <row r="29" spans="1:9" ht="21">
      <c r="A29" s="25" t="s">
        <v>18</v>
      </c>
      <c r="B29" s="25"/>
      <c r="C29" s="25"/>
      <c r="D29" s="25"/>
      <c r="E29" s="25"/>
      <c r="F29" s="25"/>
      <c r="G29" s="25"/>
      <c r="H29" s="25"/>
      <c r="I29" s="26"/>
    </row>
  </sheetData>
  <mergeCells count="15">
    <mergeCell ref="A8:A9"/>
    <mergeCell ref="B8:B9"/>
    <mergeCell ref="E8:F8"/>
    <mergeCell ref="G8:G9"/>
    <mergeCell ref="A1:H1"/>
    <mergeCell ref="A2:H2"/>
    <mergeCell ref="A3:H3"/>
    <mergeCell ref="A4:H4"/>
    <mergeCell ref="A5:H5"/>
    <mergeCell ref="H8:H9"/>
    <mergeCell ref="B21:H21"/>
    <mergeCell ref="B22:H22"/>
    <mergeCell ref="B23:H23"/>
    <mergeCell ref="B24:H24"/>
    <mergeCell ref="C8:D9"/>
  </mergeCells>
  <printOptions horizontalCentered="1"/>
  <pageMargins left="0.25" right="0.25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9"/>
  <sheetViews>
    <sheetView topLeftCell="A8" zoomScale="91" zoomScaleNormal="91" workbookViewId="0">
      <selection activeCell="L16" sqref="L16"/>
    </sheetView>
  </sheetViews>
  <sheetFormatPr defaultColWidth="9.125" defaultRowHeight="15"/>
  <cols>
    <col min="1" max="1" width="5.75" style="2" customWidth="1"/>
    <col min="2" max="2" width="7.25" style="2" customWidth="1"/>
    <col min="3" max="3" width="22.875" style="2" customWidth="1"/>
    <col min="4" max="4" width="19.875" style="2" customWidth="1"/>
    <col min="5" max="6" width="8.875" style="2" bestFit="1" customWidth="1"/>
    <col min="7" max="7" width="11.125" style="2" customWidth="1"/>
    <col min="8" max="8" width="8.375" style="2" customWidth="1"/>
    <col min="9" max="13" width="9.125" style="2"/>
    <col min="14" max="14" width="23.875" style="2" bestFit="1" customWidth="1"/>
    <col min="15" max="15" width="23.125" style="2" bestFit="1" customWidth="1"/>
    <col min="16" max="16384" width="9.125" style="2"/>
  </cols>
  <sheetData>
    <row r="1" spans="1:15" ht="21" customHeight="1">
      <c r="A1" s="60" t="s">
        <v>0</v>
      </c>
      <c r="B1" s="60"/>
      <c r="C1" s="60"/>
      <c r="D1" s="60"/>
      <c r="E1" s="60"/>
      <c r="F1" s="60"/>
      <c r="G1" s="60"/>
      <c r="H1" s="60"/>
      <c r="I1" s="1"/>
    </row>
    <row r="2" spans="1:15" ht="21">
      <c r="A2" s="61" t="s">
        <v>1</v>
      </c>
      <c r="B2" s="61"/>
      <c r="C2" s="61"/>
      <c r="D2" s="61"/>
      <c r="E2" s="61"/>
      <c r="F2" s="61"/>
      <c r="G2" s="61"/>
      <c r="H2" s="61"/>
      <c r="I2" s="3"/>
    </row>
    <row r="3" spans="1:15" ht="23.25">
      <c r="A3" s="62" t="s">
        <v>2</v>
      </c>
      <c r="B3" s="62"/>
      <c r="C3" s="62"/>
      <c r="D3" s="62"/>
      <c r="E3" s="62"/>
      <c r="F3" s="62"/>
      <c r="G3" s="62"/>
      <c r="H3" s="62"/>
      <c r="I3" s="4"/>
    </row>
    <row r="4" spans="1:15" ht="23.25">
      <c r="A4" s="62" t="s">
        <v>119</v>
      </c>
      <c r="B4" s="62"/>
      <c r="C4" s="62"/>
      <c r="D4" s="62"/>
      <c r="E4" s="62"/>
      <c r="F4" s="62"/>
      <c r="G4" s="62"/>
      <c r="H4" s="62"/>
      <c r="I4" s="4"/>
    </row>
    <row r="5" spans="1:15" ht="21">
      <c r="A5" s="63" t="s">
        <v>4</v>
      </c>
      <c r="B5" s="63"/>
      <c r="C5" s="63"/>
      <c r="D5" s="63"/>
      <c r="E5" s="63"/>
      <c r="F5" s="63"/>
      <c r="G5" s="63"/>
      <c r="H5" s="63"/>
      <c r="I5" s="5"/>
    </row>
    <row r="6" spans="1:15" ht="21">
      <c r="A6" s="6" t="s">
        <v>5</v>
      </c>
      <c r="B6" s="6"/>
      <c r="C6" s="6"/>
      <c r="D6" s="6"/>
      <c r="E6" s="6"/>
      <c r="F6" s="6"/>
      <c r="G6" s="6"/>
      <c r="H6" s="6"/>
      <c r="I6" s="1"/>
    </row>
    <row r="7" spans="1:15">
      <c r="B7" s="7"/>
      <c r="C7" s="7"/>
    </row>
    <row r="8" spans="1:15" ht="21" customHeight="1">
      <c r="A8" s="57" t="s">
        <v>6</v>
      </c>
      <c r="B8" s="57" t="s">
        <v>7</v>
      </c>
      <c r="C8" s="57" t="s">
        <v>8</v>
      </c>
      <c r="D8" s="57"/>
      <c r="E8" s="57" t="s">
        <v>9</v>
      </c>
      <c r="F8" s="57"/>
      <c r="G8" s="64" t="s">
        <v>10</v>
      </c>
      <c r="H8" s="57" t="s">
        <v>11</v>
      </c>
      <c r="M8" s="50"/>
      <c r="N8" s="51"/>
      <c r="O8" s="51"/>
    </row>
    <row r="9" spans="1:15" ht="21" customHeight="1">
      <c r="A9" s="57"/>
      <c r="B9" s="57"/>
      <c r="C9" s="64"/>
      <c r="D9" s="64"/>
      <c r="E9" s="8" t="s">
        <v>12</v>
      </c>
      <c r="F9" s="8" t="s">
        <v>13</v>
      </c>
      <c r="G9" s="65"/>
      <c r="H9" s="57"/>
      <c r="M9" s="50"/>
      <c r="N9" s="51"/>
      <c r="O9" s="51"/>
    </row>
    <row r="10" spans="1:15" ht="21" customHeight="1">
      <c r="A10" s="9" t="s">
        <v>133</v>
      </c>
      <c r="B10" s="55">
        <v>50</v>
      </c>
      <c r="C10" s="44" t="s">
        <v>120</v>
      </c>
      <c r="D10" s="44"/>
      <c r="E10" s="46">
        <v>47</v>
      </c>
      <c r="F10" s="18">
        <v>0</v>
      </c>
      <c r="G10" s="41">
        <f t="shared" ref="G10:G18" si="0">SUM(E10:F10)</f>
        <v>47</v>
      </c>
      <c r="H10" s="42">
        <f t="shared" ref="H10:H19" si="1">(G10/B10)*100</f>
        <v>94</v>
      </c>
      <c r="M10" s="50"/>
      <c r="N10" s="51"/>
      <c r="O10" s="51"/>
    </row>
    <row r="11" spans="1:15" ht="21" customHeight="1">
      <c r="A11" s="9" t="s">
        <v>134</v>
      </c>
      <c r="B11" s="55">
        <v>50</v>
      </c>
      <c r="C11" s="44" t="s">
        <v>121</v>
      </c>
      <c r="D11" s="44" t="s">
        <v>122</v>
      </c>
      <c r="E11" s="46">
        <v>43</v>
      </c>
      <c r="F11" s="18">
        <v>0</v>
      </c>
      <c r="G11" s="41">
        <f t="shared" si="0"/>
        <v>43</v>
      </c>
      <c r="H11" s="42">
        <f t="shared" si="1"/>
        <v>86</v>
      </c>
      <c r="M11" s="50"/>
      <c r="N11" s="51"/>
      <c r="O11" s="51"/>
    </row>
    <row r="12" spans="1:15" ht="21" customHeight="1">
      <c r="A12" s="9" t="s">
        <v>135</v>
      </c>
      <c r="B12" s="55">
        <v>51</v>
      </c>
      <c r="C12" s="44" t="s">
        <v>123</v>
      </c>
      <c r="D12" s="44"/>
      <c r="E12" s="46">
        <v>5</v>
      </c>
      <c r="F12" s="18">
        <v>0</v>
      </c>
      <c r="G12" s="41">
        <f t="shared" si="0"/>
        <v>5</v>
      </c>
      <c r="H12" s="42">
        <f t="shared" si="1"/>
        <v>9.8039215686274517</v>
      </c>
      <c r="M12" s="50"/>
      <c r="N12" s="51"/>
      <c r="O12" s="51"/>
    </row>
    <row r="13" spans="1:15" ht="21" customHeight="1">
      <c r="A13" s="9" t="s">
        <v>136</v>
      </c>
      <c r="B13" s="55">
        <v>50</v>
      </c>
      <c r="C13" s="44" t="s">
        <v>130</v>
      </c>
      <c r="D13" s="44"/>
      <c r="E13" s="46">
        <v>20</v>
      </c>
      <c r="F13" s="18">
        <v>0</v>
      </c>
      <c r="G13" s="41">
        <f t="shared" si="0"/>
        <v>20</v>
      </c>
      <c r="H13" s="42">
        <f t="shared" si="1"/>
        <v>40</v>
      </c>
      <c r="M13" s="50"/>
      <c r="N13" s="51"/>
      <c r="O13" s="51"/>
    </row>
    <row r="14" spans="1:15" ht="21" customHeight="1">
      <c r="A14" s="9" t="s">
        <v>137</v>
      </c>
      <c r="B14" s="55">
        <v>49</v>
      </c>
      <c r="C14" s="44" t="s">
        <v>124</v>
      </c>
      <c r="D14" s="44" t="s">
        <v>125</v>
      </c>
      <c r="E14" s="46">
        <v>26</v>
      </c>
      <c r="F14" s="18">
        <v>0</v>
      </c>
      <c r="G14" s="41">
        <f t="shared" si="0"/>
        <v>26</v>
      </c>
      <c r="H14" s="42">
        <f t="shared" si="1"/>
        <v>53.061224489795919</v>
      </c>
      <c r="M14" s="50"/>
      <c r="N14" s="51"/>
      <c r="O14" s="51"/>
    </row>
    <row r="15" spans="1:15" ht="21" customHeight="1">
      <c r="A15" s="9" t="s">
        <v>138</v>
      </c>
      <c r="B15" s="55">
        <v>44</v>
      </c>
      <c r="C15" s="44" t="s">
        <v>126</v>
      </c>
      <c r="D15" s="44"/>
      <c r="E15" s="46">
        <v>0</v>
      </c>
      <c r="F15" s="18">
        <v>0</v>
      </c>
      <c r="G15" s="41">
        <f t="shared" si="0"/>
        <v>0</v>
      </c>
      <c r="H15" s="42">
        <f t="shared" si="1"/>
        <v>0</v>
      </c>
      <c r="M15" s="50"/>
      <c r="N15" s="51"/>
      <c r="O15" s="51"/>
    </row>
    <row r="16" spans="1:15" ht="21" customHeight="1">
      <c r="A16" s="9" t="s">
        <v>139</v>
      </c>
      <c r="B16" s="55">
        <v>43</v>
      </c>
      <c r="C16" s="44" t="s">
        <v>127</v>
      </c>
      <c r="D16" s="44"/>
      <c r="E16" s="46">
        <v>28</v>
      </c>
      <c r="F16" s="18">
        <v>0</v>
      </c>
      <c r="G16" s="41">
        <f t="shared" si="0"/>
        <v>28</v>
      </c>
      <c r="H16" s="42">
        <f t="shared" si="1"/>
        <v>65.116279069767444</v>
      </c>
      <c r="M16" s="50"/>
      <c r="N16" s="51"/>
      <c r="O16" s="51"/>
    </row>
    <row r="17" spans="1:15" ht="21" customHeight="1">
      <c r="A17" s="9" t="s">
        <v>140</v>
      </c>
      <c r="B17" s="55">
        <v>40</v>
      </c>
      <c r="C17" s="44" t="s">
        <v>128</v>
      </c>
      <c r="D17" s="44" t="s">
        <v>131</v>
      </c>
      <c r="E17" s="46">
        <v>19</v>
      </c>
      <c r="F17" s="18">
        <v>0</v>
      </c>
      <c r="G17" s="41">
        <f t="shared" si="0"/>
        <v>19</v>
      </c>
      <c r="H17" s="42">
        <f t="shared" si="1"/>
        <v>47.5</v>
      </c>
      <c r="M17" s="52"/>
      <c r="N17"/>
      <c r="O17"/>
    </row>
    <row r="18" spans="1:15" ht="21" customHeight="1">
      <c r="A18" s="9" t="s">
        <v>141</v>
      </c>
      <c r="B18" s="55">
        <v>41</v>
      </c>
      <c r="C18" s="44" t="s">
        <v>132</v>
      </c>
      <c r="D18" s="44" t="s">
        <v>129</v>
      </c>
      <c r="E18" s="46">
        <v>9</v>
      </c>
      <c r="F18" s="18">
        <v>0</v>
      </c>
      <c r="G18" s="41">
        <f t="shared" si="0"/>
        <v>9</v>
      </c>
      <c r="H18" s="42">
        <f t="shared" si="1"/>
        <v>21.951219512195124</v>
      </c>
      <c r="M18" s="52"/>
      <c r="N18"/>
      <c r="O18"/>
    </row>
    <row r="19" spans="1:15" ht="21" customHeight="1">
      <c r="A19" s="16" t="s">
        <v>10</v>
      </c>
      <c r="B19" s="16">
        <f>SUM(B10:B18)</f>
        <v>418</v>
      </c>
      <c r="C19" s="47"/>
      <c r="D19" s="47"/>
      <c r="E19" s="18">
        <f>SUM(E10:E18)</f>
        <v>197</v>
      </c>
      <c r="F19" s="18">
        <f>SUM(F10:F18)</f>
        <v>0</v>
      </c>
      <c r="G19" s="19">
        <f>SUM(G10:G18)</f>
        <v>197</v>
      </c>
      <c r="H19" s="43">
        <f t="shared" si="1"/>
        <v>47.129186602870817</v>
      </c>
      <c r="M19" s="51"/>
      <c r="O19" s="53"/>
    </row>
    <row r="20" spans="1:15" ht="21" customHeight="1">
      <c r="A20" s="21"/>
      <c r="B20" s="21"/>
      <c r="C20" s="21"/>
      <c r="D20" s="21"/>
      <c r="E20" s="21"/>
      <c r="F20" s="21"/>
      <c r="G20" s="21"/>
      <c r="H20" s="22"/>
      <c r="M20" s="51"/>
      <c r="O20" s="53"/>
    </row>
    <row r="21" spans="1:15" ht="19.5" customHeight="1">
      <c r="A21" s="23"/>
      <c r="B21" s="58" t="s">
        <v>14</v>
      </c>
      <c r="C21" s="58"/>
      <c r="D21" s="58"/>
      <c r="E21" s="58"/>
      <c r="F21" s="58"/>
      <c r="G21" s="58"/>
      <c r="H21" s="58"/>
      <c r="M21" s="51"/>
      <c r="O21" s="53"/>
    </row>
    <row r="22" spans="1:15" ht="24">
      <c r="B22" s="59" t="s">
        <v>142</v>
      </c>
      <c r="C22" s="59"/>
      <c r="D22" s="59"/>
      <c r="E22" s="59"/>
      <c r="F22" s="59"/>
      <c r="G22" s="59"/>
      <c r="H22" s="59"/>
      <c r="M22" s="54"/>
      <c r="N22"/>
      <c r="O22"/>
    </row>
    <row r="23" spans="1:15" ht="15" customHeight="1">
      <c r="B23" s="59" t="s">
        <v>143</v>
      </c>
      <c r="C23" s="59"/>
      <c r="D23" s="59"/>
      <c r="E23" s="59"/>
      <c r="F23" s="59"/>
      <c r="G23" s="59"/>
      <c r="H23" s="59"/>
    </row>
    <row r="24" spans="1:15" ht="18.75">
      <c r="B24" s="59" t="s">
        <v>40</v>
      </c>
      <c r="C24" s="59"/>
      <c r="D24" s="59"/>
      <c r="E24" s="59"/>
      <c r="F24" s="59"/>
      <c r="G24" s="59"/>
      <c r="H24" s="59"/>
    </row>
    <row r="25" spans="1:15" ht="18.75">
      <c r="B25" s="39"/>
      <c r="C25" s="39"/>
      <c r="D25" s="39"/>
      <c r="E25" s="39"/>
      <c r="F25" s="39"/>
      <c r="G25" s="39"/>
      <c r="H25" s="39"/>
    </row>
    <row r="26" spans="1:15" ht="18.75">
      <c r="B26" s="39"/>
      <c r="C26" s="39"/>
      <c r="D26" s="39"/>
      <c r="E26" s="39"/>
      <c r="F26" s="39"/>
      <c r="G26" s="39"/>
      <c r="H26" s="39"/>
    </row>
    <row r="29" spans="1:15" ht="21">
      <c r="A29" s="25" t="s">
        <v>18</v>
      </c>
      <c r="B29" s="25"/>
      <c r="C29" s="25"/>
      <c r="D29" s="25"/>
      <c r="E29" s="25"/>
      <c r="F29" s="25"/>
      <c r="G29" s="25"/>
      <c r="H29" s="25"/>
      <c r="I29" s="26"/>
    </row>
  </sheetData>
  <mergeCells count="15">
    <mergeCell ref="A8:A9"/>
    <mergeCell ref="B8:B9"/>
    <mergeCell ref="C8:D9"/>
    <mergeCell ref="E8:F8"/>
    <mergeCell ref="G8:G9"/>
    <mergeCell ref="A1:H1"/>
    <mergeCell ref="A2:H2"/>
    <mergeCell ref="A3:H3"/>
    <mergeCell ref="A4:H4"/>
    <mergeCell ref="A5:H5"/>
    <mergeCell ref="H8:H9"/>
    <mergeCell ref="B21:H21"/>
    <mergeCell ref="B22:H22"/>
    <mergeCell ref="B23:H23"/>
    <mergeCell ref="B24:H24"/>
  </mergeCells>
  <printOptions horizontalCentered="1"/>
  <pageMargins left="0.25" right="0.25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9"/>
  <sheetViews>
    <sheetView topLeftCell="B7" zoomScale="91" zoomScaleNormal="91" workbookViewId="0">
      <selection activeCell="I15" sqref="I15"/>
    </sheetView>
  </sheetViews>
  <sheetFormatPr defaultColWidth="9.125" defaultRowHeight="15"/>
  <cols>
    <col min="1" max="1" width="5.75" style="2" customWidth="1"/>
    <col min="2" max="2" width="7.25" style="2" customWidth="1"/>
    <col min="3" max="3" width="22.875" style="2" customWidth="1"/>
    <col min="4" max="4" width="24.25" style="2" bestFit="1" customWidth="1"/>
    <col min="5" max="6" width="8.875" style="2" bestFit="1" customWidth="1"/>
    <col min="7" max="7" width="11.125" style="2" customWidth="1"/>
    <col min="8" max="8" width="8.375" style="2" customWidth="1"/>
    <col min="9" max="13" width="9.125" style="2"/>
    <col min="14" max="14" width="23.875" style="2" bestFit="1" customWidth="1"/>
    <col min="15" max="15" width="23.125" style="2" bestFit="1" customWidth="1"/>
    <col min="16" max="16384" width="9.125" style="2"/>
  </cols>
  <sheetData>
    <row r="1" spans="1:15" ht="21" customHeight="1">
      <c r="A1" s="60" t="s">
        <v>0</v>
      </c>
      <c r="B1" s="60"/>
      <c r="C1" s="60"/>
      <c r="D1" s="60"/>
      <c r="E1" s="60"/>
      <c r="F1" s="60"/>
      <c r="G1" s="60"/>
      <c r="H1" s="60"/>
      <c r="I1" s="1"/>
    </row>
    <row r="2" spans="1:15" ht="21">
      <c r="A2" s="61" t="s">
        <v>1</v>
      </c>
      <c r="B2" s="61"/>
      <c r="C2" s="61"/>
      <c r="D2" s="61"/>
      <c r="E2" s="61"/>
      <c r="F2" s="61"/>
      <c r="G2" s="61"/>
      <c r="H2" s="61"/>
      <c r="I2" s="3"/>
    </row>
    <row r="3" spans="1:15" ht="23.25">
      <c r="A3" s="62" t="s">
        <v>2</v>
      </c>
      <c r="B3" s="62"/>
      <c r="C3" s="62"/>
      <c r="D3" s="62"/>
      <c r="E3" s="62"/>
      <c r="F3" s="62"/>
      <c r="G3" s="62"/>
      <c r="H3" s="62"/>
      <c r="I3" s="4"/>
    </row>
    <row r="4" spans="1:15" ht="23.25">
      <c r="A4" s="62" t="s">
        <v>144</v>
      </c>
      <c r="B4" s="62"/>
      <c r="C4" s="62"/>
      <c r="D4" s="62"/>
      <c r="E4" s="62"/>
      <c r="F4" s="62"/>
      <c r="G4" s="62"/>
      <c r="H4" s="62"/>
      <c r="I4" s="4"/>
    </row>
    <row r="5" spans="1:15" ht="21">
      <c r="A5" s="63" t="s">
        <v>4</v>
      </c>
      <c r="B5" s="63"/>
      <c r="C5" s="63"/>
      <c r="D5" s="63"/>
      <c r="E5" s="63"/>
      <c r="F5" s="63"/>
      <c r="G5" s="63"/>
      <c r="H5" s="63"/>
      <c r="I5" s="5"/>
    </row>
    <row r="6" spans="1:15" ht="21">
      <c r="A6" s="6" t="s">
        <v>5</v>
      </c>
      <c r="B6" s="6"/>
      <c r="C6" s="6"/>
      <c r="D6" s="6"/>
      <c r="E6" s="6"/>
      <c r="F6" s="6"/>
      <c r="G6" s="6"/>
      <c r="H6" s="6"/>
      <c r="I6" s="1"/>
    </row>
    <row r="7" spans="1:15">
      <c r="B7" s="7"/>
      <c r="C7" s="7"/>
    </row>
    <row r="8" spans="1:15" ht="21" customHeight="1">
      <c r="A8" s="57" t="s">
        <v>6</v>
      </c>
      <c r="B8" s="57" t="s">
        <v>7</v>
      </c>
      <c r="C8" s="57" t="s">
        <v>8</v>
      </c>
      <c r="D8" s="57"/>
      <c r="E8" s="57" t="s">
        <v>9</v>
      </c>
      <c r="F8" s="57"/>
      <c r="G8" s="64" t="s">
        <v>10</v>
      </c>
      <c r="H8" s="57" t="s">
        <v>11</v>
      </c>
      <c r="M8" s="50"/>
      <c r="N8" s="51"/>
      <c r="O8" s="51"/>
    </row>
    <row r="9" spans="1:15" ht="21" customHeight="1">
      <c r="A9" s="57"/>
      <c r="B9" s="57"/>
      <c r="C9" s="64"/>
      <c r="D9" s="64"/>
      <c r="E9" s="8" t="s">
        <v>12</v>
      </c>
      <c r="F9" s="8" t="s">
        <v>13</v>
      </c>
      <c r="G9" s="65"/>
      <c r="H9" s="57"/>
      <c r="M9" s="50"/>
      <c r="N9" s="51"/>
      <c r="O9" s="51"/>
    </row>
    <row r="10" spans="1:15" ht="21" customHeight="1">
      <c r="A10" s="9" t="s">
        <v>133</v>
      </c>
      <c r="B10" s="56">
        <v>50</v>
      </c>
      <c r="C10" s="48" t="s">
        <v>145</v>
      </c>
      <c r="D10" s="48" t="s">
        <v>146</v>
      </c>
      <c r="E10" s="46">
        <v>9</v>
      </c>
      <c r="F10" s="18">
        <v>0</v>
      </c>
      <c r="G10" s="41">
        <f t="shared" ref="G10:G18" si="0">SUM(E10:F10)</f>
        <v>9</v>
      </c>
      <c r="H10" s="42">
        <f t="shared" ref="H10:H19" si="1">(G10/B10)*100</f>
        <v>18</v>
      </c>
      <c r="M10" s="50"/>
      <c r="N10" s="51"/>
      <c r="O10" s="51"/>
    </row>
    <row r="11" spans="1:15" ht="21" customHeight="1">
      <c r="A11" s="9" t="s">
        <v>134</v>
      </c>
      <c r="B11" s="56">
        <v>50</v>
      </c>
      <c r="C11" s="48" t="s">
        <v>147</v>
      </c>
      <c r="D11" s="48"/>
      <c r="E11" s="46">
        <v>33</v>
      </c>
      <c r="F11" s="18">
        <v>0</v>
      </c>
      <c r="G11" s="41">
        <f t="shared" si="0"/>
        <v>33</v>
      </c>
      <c r="H11" s="42">
        <f t="shared" si="1"/>
        <v>66</v>
      </c>
      <c r="M11" s="50"/>
      <c r="N11" s="51"/>
      <c r="O11" s="51"/>
    </row>
    <row r="12" spans="1:15" ht="21" customHeight="1">
      <c r="A12" s="9" t="s">
        <v>135</v>
      </c>
      <c r="B12" s="56">
        <v>51</v>
      </c>
      <c r="C12" s="48" t="s">
        <v>148</v>
      </c>
      <c r="D12" s="48"/>
      <c r="E12" s="46">
        <v>28</v>
      </c>
      <c r="F12" s="18">
        <v>0</v>
      </c>
      <c r="G12" s="41">
        <f t="shared" si="0"/>
        <v>28</v>
      </c>
      <c r="H12" s="42">
        <f t="shared" si="1"/>
        <v>54.901960784313729</v>
      </c>
      <c r="M12" s="50"/>
      <c r="N12" s="51"/>
      <c r="O12" s="51"/>
    </row>
    <row r="13" spans="1:15" ht="21" customHeight="1">
      <c r="A13" s="9" t="s">
        <v>136</v>
      </c>
      <c r="B13" s="56">
        <v>50</v>
      </c>
      <c r="C13" s="48" t="s">
        <v>149</v>
      </c>
      <c r="D13" s="48" t="s">
        <v>157</v>
      </c>
      <c r="E13" s="46">
        <v>18</v>
      </c>
      <c r="F13" s="18">
        <v>0</v>
      </c>
      <c r="G13" s="41">
        <f t="shared" si="0"/>
        <v>18</v>
      </c>
      <c r="H13" s="42">
        <f t="shared" si="1"/>
        <v>36</v>
      </c>
      <c r="M13" s="50"/>
      <c r="N13" s="51"/>
      <c r="O13" s="51"/>
    </row>
    <row r="14" spans="1:15" ht="21" customHeight="1">
      <c r="A14" s="9" t="s">
        <v>137</v>
      </c>
      <c r="B14" s="56">
        <v>49</v>
      </c>
      <c r="C14" s="48" t="s">
        <v>150</v>
      </c>
      <c r="D14" s="48"/>
      <c r="E14" s="46">
        <v>24</v>
      </c>
      <c r="F14" s="18">
        <v>0</v>
      </c>
      <c r="G14" s="41">
        <f t="shared" si="0"/>
        <v>24</v>
      </c>
      <c r="H14" s="42">
        <f t="shared" si="1"/>
        <v>48.979591836734691</v>
      </c>
      <c r="M14" s="50"/>
      <c r="N14" s="51"/>
      <c r="O14" s="51"/>
    </row>
    <row r="15" spans="1:15" ht="21" customHeight="1">
      <c r="A15" s="9" t="s">
        <v>138</v>
      </c>
      <c r="B15" s="56">
        <v>44</v>
      </c>
      <c r="C15" s="48" t="s">
        <v>151</v>
      </c>
      <c r="D15" s="48" t="s">
        <v>152</v>
      </c>
      <c r="E15" s="46">
        <v>20</v>
      </c>
      <c r="F15" s="18">
        <v>0</v>
      </c>
      <c r="G15" s="41">
        <f t="shared" si="0"/>
        <v>20</v>
      </c>
      <c r="H15" s="42">
        <f t="shared" si="1"/>
        <v>45.454545454545453</v>
      </c>
      <c r="M15" s="50"/>
      <c r="N15" s="51"/>
      <c r="O15" s="51"/>
    </row>
    <row r="16" spans="1:15" ht="21" customHeight="1">
      <c r="A16" s="9" t="s">
        <v>139</v>
      </c>
      <c r="B16" s="56">
        <v>43</v>
      </c>
      <c r="C16" s="48" t="s">
        <v>153</v>
      </c>
      <c r="D16" s="48"/>
      <c r="E16" s="46">
        <v>12</v>
      </c>
      <c r="F16" s="18">
        <v>0</v>
      </c>
      <c r="G16" s="41">
        <f t="shared" si="0"/>
        <v>12</v>
      </c>
      <c r="H16" s="42">
        <f t="shared" si="1"/>
        <v>27.906976744186046</v>
      </c>
      <c r="M16" s="50"/>
      <c r="N16" s="51"/>
      <c r="O16" s="51"/>
    </row>
    <row r="17" spans="1:15" ht="21" customHeight="1">
      <c r="A17" s="9" t="s">
        <v>140</v>
      </c>
      <c r="B17" s="56">
        <v>40</v>
      </c>
      <c r="C17" s="48" t="s">
        <v>154</v>
      </c>
      <c r="D17" s="48" t="s">
        <v>155</v>
      </c>
      <c r="E17" s="46">
        <v>5</v>
      </c>
      <c r="F17" s="18">
        <v>0</v>
      </c>
      <c r="G17" s="41">
        <f t="shared" si="0"/>
        <v>5</v>
      </c>
      <c r="H17" s="42">
        <f t="shared" si="1"/>
        <v>12.5</v>
      </c>
      <c r="M17" s="52"/>
      <c r="N17"/>
      <c r="O17"/>
    </row>
    <row r="18" spans="1:15" ht="21" customHeight="1">
      <c r="A18" s="9" t="s">
        <v>141</v>
      </c>
      <c r="B18" s="56">
        <v>41</v>
      </c>
      <c r="C18" s="48" t="s">
        <v>156</v>
      </c>
      <c r="D18" s="48" t="s">
        <v>158</v>
      </c>
      <c r="E18" s="46">
        <v>25</v>
      </c>
      <c r="F18" s="18">
        <v>0</v>
      </c>
      <c r="G18" s="41">
        <f t="shared" si="0"/>
        <v>25</v>
      </c>
      <c r="H18" s="42">
        <f t="shared" si="1"/>
        <v>60.975609756097562</v>
      </c>
      <c r="M18" s="52"/>
      <c r="N18"/>
      <c r="O18"/>
    </row>
    <row r="19" spans="1:15" ht="21" customHeight="1">
      <c r="A19" s="16" t="s">
        <v>10</v>
      </c>
      <c r="B19" s="16">
        <f>SUM(B10:B18)</f>
        <v>418</v>
      </c>
      <c r="C19" s="47"/>
      <c r="D19" s="47"/>
      <c r="E19" s="18">
        <f>SUM(E10:E18)</f>
        <v>174</v>
      </c>
      <c r="F19" s="18">
        <f>SUM(F10:F18)</f>
        <v>0</v>
      </c>
      <c r="G19" s="19">
        <f>SUM(G10:G18)</f>
        <v>174</v>
      </c>
      <c r="H19" s="43">
        <f t="shared" si="1"/>
        <v>41.626794258373209</v>
      </c>
      <c r="M19" s="51"/>
      <c r="O19" s="53"/>
    </row>
    <row r="20" spans="1:15" ht="21" customHeight="1">
      <c r="A20" s="21"/>
      <c r="B20" s="21"/>
      <c r="C20" s="21"/>
      <c r="D20" s="21"/>
      <c r="E20" s="21"/>
      <c r="F20" s="21"/>
      <c r="G20" s="21"/>
      <c r="H20" s="22"/>
      <c r="M20" s="51"/>
      <c r="O20" s="53"/>
    </row>
    <row r="21" spans="1:15" ht="19.5" customHeight="1">
      <c r="A21" s="23"/>
      <c r="B21" s="58" t="s">
        <v>14</v>
      </c>
      <c r="C21" s="58"/>
      <c r="D21" s="58"/>
      <c r="E21" s="58"/>
      <c r="F21" s="58"/>
      <c r="G21" s="58"/>
      <c r="H21" s="58"/>
      <c r="M21" s="51"/>
      <c r="O21" s="53"/>
    </row>
    <row r="22" spans="1:15" ht="24">
      <c r="B22" s="59" t="s">
        <v>159</v>
      </c>
      <c r="C22" s="59"/>
      <c r="D22" s="59"/>
      <c r="E22" s="59"/>
      <c r="F22" s="59"/>
      <c r="G22" s="59"/>
      <c r="H22" s="59"/>
      <c r="M22" s="54"/>
      <c r="N22"/>
      <c r="O22"/>
    </row>
    <row r="23" spans="1:15" ht="15" customHeight="1">
      <c r="B23" s="59" t="s">
        <v>160</v>
      </c>
      <c r="C23" s="59"/>
      <c r="D23" s="59"/>
      <c r="E23" s="59"/>
      <c r="F23" s="59"/>
      <c r="G23" s="59"/>
      <c r="H23" s="59"/>
    </row>
    <row r="24" spans="1:15" ht="18.75">
      <c r="B24" s="59" t="s">
        <v>40</v>
      </c>
      <c r="C24" s="59"/>
      <c r="D24" s="59"/>
      <c r="E24" s="59"/>
      <c r="F24" s="59"/>
      <c r="G24" s="59"/>
      <c r="H24" s="59"/>
    </row>
    <row r="25" spans="1:15" ht="18.75">
      <c r="B25" s="39"/>
      <c r="C25" s="39"/>
      <c r="D25" s="39"/>
      <c r="E25" s="39"/>
      <c r="F25" s="39"/>
      <c r="G25" s="39"/>
      <c r="H25" s="39"/>
    </row>
    <row r="26" spans="1:15" ht="18.75">
      <c r="B26" s="39"/>
      <c r="C26" s="39"/>
      <c r="D26" s="39"/>
      <c r="E26" s="39"/>
      <c r="F26" s="39"/>
      <c r="G26" s="39"/>
      <c r="H26" s="39"/>
    </row>
    <row r="29" spans="1:15" ht="21">
      <c r="A29" s="25" t="s">
        <v>18</v>
      </c>
      <c r="B29" s="25"/>
      <c r="C29" s="25"/>
      <c r="D29" s="25"/>
      <c r="E29" s="25"/>
      <c r="F29" s="25"/>
      <c r="G29" s="25"/>
      <c r="H29" s="25"/>
      <c r="I29" s="26"/>
    </row>
  </sheetData>
  <mergeCells count="15">
    <mergeCell ref="A8:A9"/>
    <mergeCell ref="B8:B9"/>
    <mergeCell ref="C8:D9"/>
    <mergeCell ref="E8:F8"/>
    <mergeCell ref="G8:G9"/>
    <mergeCell ref="A1:H1"/>
    <mergeCell ref="A2:H2"/>
    <mergeCell ref="A3:H3"/>
    <mergeCell ref="A4:H4"/>
    <mergeCell ref="A5:H5"/>
    <mergeCell ref="H8:H9"/>
    <mergeCell ref="B21:H21"/>
    <mergeCell ref="B22:H22"/>
    <mergeCell ref="B23:H23"/>
    <mergeCell ref="B24:H24"/>
  </mergeCells>
  <printOptions horizontalCentered="1"/>
  <pageMargins left="0.25" right="0.25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0"/>
  <sheetViews>
    <sheetView topLeftCell="A3" zoomScale="91" zoomScaleNormal="91" workbookViewId="0">
      <selection activeCell="A10" sqref="A10:A19"/>
    </sheetView>
  </sheetViews>
  <sheetFormatPr defaultColWidth="9.125" defaultRowHeight="15"/>
  <cols>
    <col min="1" max="1" width="5.75" style="2" customWidth="1"/>
    <col min="2" max="2" width="7.25" style="2" customWidth="1"/>
    <col min="3" max="3" width="41.125" style="2" customWidth="1"/>
    <col min="4" max="5" width="8.875" style="2" bestFit="1" customWidth="1"/>
    <col min="6" max="6" width="11.125" style="2" customWidth="1"/>
    <col min="7" max="7" width="8.375" style="2" customWidth="1"/>
    <col min="8" max="16384" width="9.125" style="2"/>
  </cols>
  <sheetData>
    <row r="1" spans="1:9" ht="21" customHeight="1">
      <c r="A1" s="60" t="s">
        <v>0</v>
      </c>
      <c r="B1" s="60"/>
      <c r="C1" s="60"/>
      <c r="D1" s="60"/>
      <c r="E1" s="60"/>
      <c r="F1" s="60"/>
      <c r="G1" s="60"/>
      <c r="H1" s="1"/>
      <c r="I1" s="1"/>
    </row>
    <row r="2" spans="1:9" ht="21">
      <c r="A2" s="61" t="s">
        <v>1</v>
      </c>
      <c r="B2" s="61"/>
      <c r="C2" s="61"/>
      <c r="D2" s="61"/>
      <c r="E2" s="61"/>
      <c r="F2" s="61"/>
      <c r="G2" s="61"/>
      <c r="H2" s="3"/>
      <c r="I2" s="3"/>
    </row>
    <row r="3" spans="1:9" ht="23.25">
      <c r="A3" s="62" t="s">
        <v>2</v>
      </c>
      <c r="B3" s="62"/>
      <c r="C3" s="62"/>
      <c r="D3" s="62"/>
      <c r="E3" s="62"/>
      <c r="F3" s="62"/>
      <c r="G3" s="62"/>
      <c r="H3" s="4"/>
      <c r="I3" s="4"/>
    </row>
    <row r="4" spans="1:9" ht="23.25">
      <c r="A4" s="62" t="s">
        <v>53</v>
      </c>
      <c r="B4" s="62"/>
      <c r="C4" s="62"/>
      <c r="D4" s="62"/>
      <c r="E4" s="62"/>
      <c r="F4" s="62"/>
      <c r="G4" s="62"/>
      <c r="H4" s="4"/>
      <c r="I4" s="4"/>
    </row>
    <row r="5" spans="1:9" ht="21">
      <c r="A5" s="63" t="s">
        <v>4</v>
      </c>
      <c r="B5" s="63"/>
      <c r="C5" s="63"/>
      <c r="D5" s="63"/>
      <c r="E5" s="63"/>
      <c r="F5" s="63"/>
      <c r="G5" s="63"/>
      <c r="H5" s="5"/>
      <c r="I5" s="5"/>
    </row>
    <row r="6" spans="1:9" ht="21">
      <c r="A6" s="6" t="s">
        <v>5</v>
      </c>
      <c r="B6" s="6"/>
      <c r="C6" s="6"/>
      <c r="D6" s="6"/>
      <c r="E6" s="6"/>
      <c r="F6" s="6"/>
      <c r="G6" s="6"/>
      <c r="H6" s="1"/>
      <c r="I6" s="1"/>
    </row>
    <row r="7" spans="1:9">
      <c r="B7" s="7"/>
    </row>
    <row r="8" spans="1:9" ht="21" customHeight="1">
      <c r="A8" s="57" t="s">
        <v>6</v>
      </c>
      <c r="B8" s="57" t="s">
        <v>7</v>
      </c>
      <c r="C8" s="64" t="s">
        <v>8</v>
      </c>
      <c r="D8" s="57" t="s">
        <v>9</v>
      </c>
      <c r="E8" s="57"/>
      <c r="F8" s="64" t="s">
        <v>10</v>
      </c>
      <c r="G8" s="57" t="s">
        <v>11</v>
      </c>
    </row>
    <row r="9" spans="1:9" ht="21" customHeight="1">
      <c r="A9" s="57"/>
      <c r="B9" s="57"/>
      <c r="C9" s="65"/>
      <c r="D9" s="8" t="s">
        <v>12</v>
      </c>
      <c r="E9" s="8" t="s">
        <v>13</v>
      </c>
      <c r="F9" s="65"/>
      <c r="G9" s="57"/>
    </row>
    <row r="10" spans="1:9" ht="21" customHeight="1">
      <c r="A10" s="9" t="s">
        <v>64</v>
      </c>
      <c r="B10" s="10">
        <v>20</v>
      </c>
      <c r="C10" s="11" t="s">
        <v>52</v>
      </c>
      <c r="D10" s="12">
        <v>5</v>
      </c>
      <c r="E10" s="12">
        <v>1</v>
      </c>
      <c r="F10" s="13">
        <f t="shared" ref="F10:F19" si="0">SUM(D10:E10)</f>
        <v>6</v>
      </c>
      <c r="G10" s="14">
        <f t="shared" ref="G10:G20" si="1">(F10/B10)*100</f>
        <v>30</v>
      </c>
    </row>
    <row r="11" spans="1:9" ht="21" customHeight="1">
      <c r="A11" s="9" t="s">
        <v>65</v>
      </c>
      <c r="B11" s="10">
        <v>50</v>
      </c>
      <c r="C11" s="11" t="s">
        <v>51</v>
      </c>
      <c r="D11" s="12">
        <v>33</v>
      </c>
      <c r="E11" s="12">
        <v>0</v>
      </c>
      <c r="F11" s="13">
        <f t="shared" si="0"/>
        <v>33</v>
      </c>
      <c r="G11" s="14">
        <f t="shared" si="1"/>
        <v>66</v>
      </c>
    </row>
    <row r="12" spans="1:9" ht="21" customHeight="1">
      <c r="A12" s="9" t="s">
        <v>66</v>
      </c>
      <c r="B12" s="10">
        <v>49</v>
      </c>
      <c r="C12" s="11" t="s">
        <v>50</v>
      </c>
      <c r="D12" s="12">
        <v>0</v>
      </c>
      <c r="E12" s="12">
        <v>6</v>
      </c>
      <c r="F12" s="13">
        <f t="shared" si="0"/>
        <v>6</v>
      </c>
      <c r="G12" s="14">
        <f t="shared" si="1"/>
        <v>12.244897959183673</v>
      </c>
    </row>
    <row r="13" spans="1:9" ht="21" customHeight="1">
      <c r="A13" s="9" t="s">
        <v>67</v>
      </c>
      <c r="B13" s="10">
        <v>45</v>
      </c>
      <c r="C13" s="11" t="s">
        <v>49</v>
      </c>
      <c r="D13" s="12">
        <v>34</v>
      </c>
      <c r="E13" s="12">
        <v>9</v>
      </c>
      <c r="F13" s="13">
        <f t="shared" si="0"/>
        <v>43</v>
      </c>
      <c r="G13" s="14">
        <f t="shared" si="1"/>
        <v>95.555555555555557</v>
      </c>
    </row>
    <row r="14" spans="1:9" ht="21" customHeight="1">
      <c r="A14" s="9" t="s">
        <v>68</v>
      </c>
      <c r="B14" s="10">
        <v>45</v>
      </c>
      <c r="C14" s="11" t="s">
        <v>48</v>
      </c>
      <c r="D14" s="12">
        <v>31</v>
      </c>
      <c r="E14" s="12">
        <v>0</v>
      </c>
      <c r="F14" s="13">
        <f t="shared" si="0"/>
        <v>31</v>
      </c>
      <c r="G14" s="14">
        <f t="shared" si="1"/>
        <v>68.888888888888886</v>
      </c>
    </row>
    <row r="15" spans="1:9" ht="21" customHeight="1">
      <c r="A15" s="9" t="s">
        <v>69</v>
      </c>
      <c r="B15" s="10">
        <v>47</v>
      </c>
      <c r="C15" s="11" t="s">
        <v>47</v>
      </c>
      <c r="D15" s="12">
        <v>47</v>
      </c>
      <c r="E15" s="12">
        <v>0</v>
      </c>
      <c r="F15" s="13">
        <f t="shared" si="0"/>
        <v>47</v>
      </c>
      <c r="G15" s="14">
        <f t="shared" si="1"/>
        <v>100</v>
      </c>
    </row>
    <row r="16" spans="1:9" ht="21" customHeight="1">
      <c r="A16" s="9" t="s">
        <v>70</v>
      </c>
      <c r="B16" s="10">
        <v>46</v>
      </c>
      <c r="C16" s="11" t="s">
        <v>46</v>
      </c>
      <c r="D16" s="12">
        <v>27</v>
      </c>
      <c r="E16" s="12">
        <v>2</v>
      </c>
      <c r="F16" s="13">
        <f t="shared" si="0"/>
        <v>29</v>
      </c>
      <c r="G16" s="14">
        <f t="shared" si="1"/>
        <v>63.04347826086957</v>
      </c>
    </row>
    <row r="17" spans="1:8" ht="21" customHeight="1">
      <c r="A17" s="9" t="s">
        <v>71</v>
      </c>
      <c r="B17" s="10">
        <v>45</v>
      </c>
      <c r="C17" s="11" t="s">
        <v>45</v>
      </c>
      <c r="D17" s="12">
        <v>21</v>
      </c>
      <c r="E17" s="12">
        <v>0</v>
      </c>
      <c r="F17" s="13">
        <f t="shared" si="0"/>
        <v>21</v>
      </c>
      <c r="G17" s="14">
        <f t="shared" si="1"/>
        <v>46.666666666666664</v>
      </c>
    </row>
    <row r="18" spans="1:8" ht="21" customHeight="1">
      <c r="A18" s="9" t="s">
        <v>72</v>
      </c>
      <c r="B18" s="10">
        <v>26</v>
      </c>
      <c r="C18" s="11" t="s">
        <v>44</v>
      </c>
      <c r="D18" s="12">
        <v>26</v>
      </c>
      <c r="E18" s="12">
        <v>0</v>
      </c>
      <c r="F18" s="13">
        <f t="shared" si="0"/>
        <v>26</v>
      </c>
      <c r="G18" s="14">
        <f t="shared" si="1"/>
        <v>100</v>
      </c>
    </row>
    <row r="19" spans="1:8" ht="21" customHeight="1">
      <c r="A19" s="9" t="s">
        <v>73</v>
      </c>
      <c r="B19" s="15">
        <v>38</v>
      </c>
      <c r="C19" s="11" t="s">
        <v>43</v>
      </c>
      <c r="D19" s="12">
        <v>15</v>
      </c>
      <c r="E19" s="12">
        <v>0</v>
      </c>
      <c r="F19" s="13">
        <f t="shared" si="0"/>
        <v>15</v>
      </c>
      <c r="G19" s="14">
        <f t="shared" si="1"/>
        <v>39.473684210526315</v>
      </c>
    </row>
    <row r="20" spans="1:8" ht="21" customHeight="1">
      <c r="A20" s="16" t="s">
        <v>10</v>
      </c>
      <c r="B20" s="17">
        <f>SUM(B10:B19)</f>
        <v>411</v>
      </c>
      <c r="C20" s="17"/>
      <c r="D20" s="18">
        <f>SUM(D10:D19)</f>
        <v>239</v>
      </c>
      <c r="E20" s="18">
        <f>SUM(E10:E19)</f>
        <v>18</v>
      </c>
      <c r="F20" s="19">
        <f>SUM(F10:F19)</f>
        <v>257</v>
      </c>
      <c r="G20" s="20">
        <f t="shared" si="1"/>
        <v>62.530413625304135</v>
      </c>
    </row>
    <row r="21" spans="1:8" ht="21" customHeight="1">
      <c r="A21" s="21"/>
      <c r="B21" s="21"/>
      <c r="C21" s="21"/>
      <c r="D21" s="21"/>
      <c r="E21" s="21"/>
      <c r="F21" s="21"/>
      <c r="G21" s="22"/>
    </row>
    <row r="22" spans="1:8" ht="19.5" customHeight="1">
      <c r="A22" s="23"/>
      <c r="B22" s="58" t="s">
        <v>14</v>
      </c>
      <c r="C22" s="58"/>
      <c r="D22" s="58"/>
      <c r="E22" s="58"/>
      <c r="F22" s="58"/>
      <c r="G22" s="58"/>
    </row>
    <row r="23" spans="1:8" ht="18.75">
      <c r="B23" s="59" t="s">
        <v>42</v>
      </c>
      <c r="C23" s="59"/>
      <c r="D23" s="59"/>
      <c r="E23" s="59"/>
      <c r="F23" s="59"/>
      <c r="G23" s="59"/>
    </row>
    <row r="24" spans="1:8" ht="15" customHeight="1">
      <c r="B24" s="59" t="s">
        <v>41</v>
      </c>
      <c r="C24" s="59"/>
      <c r="D24" s="59"/>
      <c r="E24" s="59"/>
      <c r="F24" s="59"/>
      <c r="G24" s="59"/>
    </row>
    <row r="25" spans="1:8" ht="18.75">
      <c r="B25" s="59" t="s">
        <v>40</v>
      </c>
      <c r="C25" s="59"/>
      <c r="D25" s="59"/>
      <c r="E25" s="59"/>
      <c r="F25" s="59"/>
      <c r="G25" s="59"/>
    </row>
    <row r="26" spans="1:8" ht="18.75">
      <c r="B26" s="39"/>
      <c r="C26" s="39"/>
      <c r="D26" s="39"/>
      <c r="E26" s="39"/>
      <c r="F26" s="39"/>
      <c r="G26" s="39"/>
    </row>
    <row r="27" spans="1:8" ht="18.75">
      <c r="B27" s="39"/>
      <c r="C27" s="39"/>
      <c r="D27" s="39"/>
      <c r="E27" s="39"/>
      <c r="F27" s="39"/>
      <c r="G27" s="39"/>
    </row>
    <row r="30" spans="1:8" ht="21">
      <c r="A30" s="25" t="s">
        <v>18</v>
      </c>
      <c r="B30" s="25"/>
      <c r="C30" s="25"/>
      <c r="D30" s="25"/>
      <c r="E30" s="25"/>
      <c r="F30" s="25"/>
      <c r="G30" s="25"/>
      <c r="H30" s="26"/>
    </row>
  </sheetData>
  <mergeCells count="15">
    <mergeCell ref="A1:G1"/>
    <mergeCell ref="A5:G5"/>
    <mergeCell ref="A8:A9"/>
    <mergeCell ref="D8:E8"/>
    <mergeCell ref="G8:G9"/>
    <mergeCell ref="A2:G2"/>
    <mergeCell ref="A3:G3"/>
    <mergeCell ref="A4:G4"/>
    <mergeCell ref="B22:G22"/>
    <mergeCell ref="B23:G23"/>
    <mergeCell ref="B24:G24"/>
    <mergeCell ref="B25:G25"/>
    <mergeCell ref="B8:B9"/>
    <mergeCell ref="C8:C9"/>
    <mergeCell ref="F8:F9"/>
  </mergeCells>
  <printOptions horizontalCentered="1"/>
  <pageMargins left="0.25" right="0.25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0"/>
  <sheetViews>
    <sheetView topLeftCell="A2" zoomScale="91" zoomScaleNormal="91" workbookViewId="0">
      <selection activeCell="B20" sqref="B20"/>
    </sheetView>
  </sheetViews>
  <sheetFormatPr defaultColWidth="9.125" defaultRowHeight="15"/>
  <cols>
    <col min="1" max="1" width="5.75" style="2" customWidth="1"/>
    <col min="2" max="2" width="7.25" style="2" customWidth="1"/>
    <col min="3" max="3" width="22.875" style="2" customWidth="1"/>
    <col min="4" max="4" width="24.25" style="2" bestFit="1" customWidth="1"/>
    <col min="5" max="6" width="8.875" style="2" bestFit="1" customWidth="1"/>
    <col min="7" max="7" width="11.125" style="2" customWidth="1"/>
    <col min="8" max="8" width="8.375" style="2" customWidth="1"/>
    <col min="9" max="13" width="9.125" style="2"/>
    <col min="14" max="14" width="23.875" style="2" bestFit="1" customWidth="1"/>
    <col min="15" max="15" width="23.125" style="2" bestFit="1" customWidth="1"/>
    <col min="16" max="16384" width="9.125" style="2"/>
  </cols>
  <sheetData>
    <row r="1" spans="1:15" ht="21" customHeight="1">
      <c r="A1" s="60" t="s">
        <v>0</v>
      </c>
      <c r="B1" s="60"/>
      <c r="C1" s="60"/>
      <c r="D1" s="60"/>
      <c r="E1" s="60"/>
      <c r="F1" s="60"/>
      <c r="G1" s="60"/>
      <c r="H1" s="60"/>
      <c r="I1" s="1"/>
    </row>
    <row r="2" spans="1:15" ht="21">
      <c r="A2" s="61" t="s">
        <v>1</v>
      </c>
      <c r="B2" s="61"/>
      <c r="C2" s="61"/>
      <c r="D2" s="61"/>
      <c r="E2" s="61"/>
      <c r="F2" s="61"/>
      <c r="G2" s="61"/>
      <c r="H2" s="61"/>
      <c r="I2" s="3"/>
    </row>
    <row r="3" spans="1:15" ht="23.25">
      <c r="A3" s="62" t="s">
        <v>2</v>
      </c>
      <c r="B3" s="62"/>
      <c r="C3" s="62"/>
      <c r="D3" s="62"/>
      <c r="E3" s="62"/>
      <c r="F3" s="62"/>
      <c r="G3" s="62"/>
      <c r="H3" s="62"/>
      <c r="I3" s="4"/>
    </row>
    <row r="4" spans="1:15" ht="23.25">
      <c r="A4" s="62" t="s">
        <v>161</v>
      </c>
      <c r="B4" s="62"/>
      <c r="C4" s="62"/>
      <c r="D4" s="62"/>
      <c r="E4" s="62"/>
      <c r="F4" s="62"/>
      <c r="G4" s="62"/>
      <c r="H4" s="62"/>
      <c r="I4" s="4"/>
    </row>
    <row r="5" spans="1:15" ht="21">
      <c r="A5" s="63" t="s">
        <v>4</v>
      </c>
      <c r="B5" s="63"/>
      <c r="C5" s="63"/>
      <c r="D5" s="63"/>
      <c r="E5" s="63"/>
      <c r="F5" s="63"/>
      <c r="G5" s="63"/>
      <c r="H5" s="63"/>
      <c r="I5" s="5"/>
    </row>
    <row r="6" spans="1:15" ht="21">
      <c r="A6" s="6" t="s">
        <v>5</v>
      </c>
      <c r="B6" s="6"/>
      <c r="C6" s="6"/>
      <c r="D6" s="6"/>
      <c r="E6" s="6"/>
      <c r="F6" s="6"/>
      <c r="G6" s="6"/>
      <c r="H6" s="6"/>
      <c r="I6" s="1"/>
    </row>
    <row r="7" spans="1:15">
      <c r="B7" s="7"/>
      <c r="C7" s="7"/>
    </row>
    <row r="8" spans="1:15" ht="21" customHeight="1">
      <c r="A8" s="57" t="s">
        <v>6</v>
      </c>
      <c r="B8" s="57" t="s">
        <v>7</v>
      </c>
      <c r="C8" s="57" t="s">
        <v>8</v>
      </c>
      <c r="D8" s="57"/>
      <c r="E8" s="57" t="s">
        <v>9</v>
      </c>
      <c r="F8" s="57"/>
      <c r="G8" s="64" t="s">
        <v>10</v>
      </c>
      <c r="H8" s="57" t="s">
        <v>11</v>
      </c>
      <c r="M8" s="50"/>
      <c r="N8" s="51"/>
      <c r="O8" s="51"/>
    </row>
    <row r="9" spans="1:15" ht="21" customHeight="1">
      <c r="A9" s="57"/>
      <c r="B9" s="57"/>
      <c r="C9" s="64"/>
      <c r="D9" s="64"/>
      <c r="E9" s="8" t="s">
        <v>12</v>
      </c>
      <c r="F9" s="8" t="s">
        <v>13</v>
      </c>
      <c r="G9" s="65"/>
      <c r="H9" s="57"/>
      <c r="M9" s="50"/>
      <c r="N9" s="51"/>
      <c r="O9" s="51"/>
    </row>
    <row r="10" spans="1:15" ht="21" customHeight="1">
      <c r="A10" s="9" t="s">
        <v>177</v>
      </c>
      <c r="B10" s="56">
        <v>29</v>
      </c>
      <c r="C10" s="48" t="s">
        <v>162</v>
      </c>
      <c r="D10" s="48"/>
      <c r="E10" s="46">
        <v>12</v>
      </c>
      <c r="F10" s="18">
        <v>0</v>
      </c>
      <c r="G10" s="41">
        <f t="shared" ref="G10:G19" si="0">SUM(E10:F10)</f>
        <v>12</v>
      </c>
      <c r="H10" s="42">
        <f t="shared" ref="H10:H20" si="1">(G10/B10)*100</f>
        <v>41.379310344827587</v>
      </c>
      <c r="M10" s="50"/>
      <c r="N10" s="51"/>
      <c r="O10" s="51"/>
    </row>
    <row r="11" spans="1:15" ht="21" customHeight="1">
      <c r="A11" s="9" t="s">
        <v>178</v>
      </c>
      <c r="B11" s="56">
        <v>46</v>
      </c>
      <c r="C11" s="48" t="s">
        <v>163</v>
      </c>
      <c r="D11" s="48" t="s">
        <v>164</v>
      </c>
      <c r="E11" s="46">
        <v>14</v>
      </c>
      <c r="F11" s="18">
        <v>0</v>
      </c>
      <c r="G11" s="41">
        <f t="shared" si="0"/>
        <v>14</v>
      </c>
      <c r="H11" s="42">
        <f t="shared" si="1"/>
        <v>30.434782608695656</v>
      </c>
      <c r="M11" s="50"/>
      <c r="N11" s="51"/>
      <c r="O11" s="51"/>
    </row>
    <row r="12" spans="1:15" ht="21" customHeight="1">
      <c r="A12" s="9" t="s">
        <v>179</v>
      </c>
      <c r="B12" s="56">
        <v>46</v>
      </c>
      <c r="C12" s="48" t="s">
        <v>165</v>
      </c>
      <c r="D12" s="48"/>
      <c r="E12" s="46">
        <v>32</v>
      </c>
      <c r="F12" s="18">
        <v>14</v>
      </c>
      <c r="G12" s="41">
        <f t="shared" si="0"/>
        <v>46</v>
      </c>
      <c r="H12" s="42">
        <f t="shared" si="1"/>
        <v>100</v>
      </c>
      <c r="M12" s="50"/>
      <c r="N12" s="51"/>
      <c r="O12" s="51"/>
    </row>
    <row r="13" spans="1:15" ht="21" customHeight="1">
      <c r="A13" s="9" t="s">
        <v>180</v>
      </c>
      <c r="B13" s="56">
        <v>53</v>
      </c>
      <c r="C13" s="48" t="s">
        <v>166</v>
      </c>
      <c r="D13" s="48" t="s">
        <v>167</v>
      </c>
      <c r="E13" s="46">
        <v>47</v>
      </c>
      <c r="F13" s="18">
        <v>0</v>
      </c>
      <c r="G13" s="41">
        <f t="shared" si="0"/>
        <v>47</v>
      </c>
      <c r="H13" s="42">
        <f t="shared" si="1"/>
        <v>88.679245283018872</v>
      </c>
      <c r="M13" s="50"/>
      <c r="N13" s="51"/>
      <c r="O13" s="51"/>
    </row>
    <row r="14" spans="1:15" ht="21" customHeight="1">
      <c r="A14" s="9" t="s">
        <v>181</v>
      </c>
      <c r="B14" s="56">
        <v>49</v>
      </c>
      <c r="C14" s="48" t="s">
        <v>168</v>
      </c>
      <c r="D14" s="48"/>
      <c r="E14" s="46">
        <v>5</v>
      </c>
      <c r="F14" s="18">
        <v>0</v>
      </c>
      <c r="G14" s="41">
        <f t="shared" si="0"/>
        <v>5</v>
      </c>
      <c r="H14" s="42">
        <f t="shared" si="1"/>
        <v>10.204081632653061</v>
      </c>
      <c r="M14" s="50"/>
      <c r="N14" s="51"/>
      <c r="O14" s="51"/>
    </row>
    <row r="15" spans="1:15" ht="21" customHeight="1">
      <c r="A15" s="9" t="s">
        <v>182</v>
      </c>
      <c r="B15" s="56">
        <v>49</v>
      </c>
      <c r="C15" s="48" t="s">
        <v>169</v>
      </c>
      <c r="D15" s="48" t="s">
        <v>170</v>
      </c>
      <c r="E15" s="46">
        <v>12</v>
      </c>
      <c r="F15" s="18">
        <v>0</v>
      </c>
      <c r="G15" s="41">
        <f t="shared" si="0"/>
        <v>12</v>
      </c>
      <c r="H15" s="42">
        <f t="shared" si="1"/>
        <v>24.489795918367346</v>
      </c>
      <c r="M15" s="50"/>
      <c r="N15" s="51"/>
      <c r="O15" s="51"/>
    </row>
    <row r="16" spans="1:15" ht="21" customHeight="1">
      <c r="A16" s="9" t="s">
        <v>183</v>
      </c>
      <c r="B16" s="56">
        <v>49</v>
      </c>
      <c r="C16" s="48" t="s">
        <v>171</v>
      </c>
      <c r="D16" s="48" t="s">
        <v>172</v>
      </c>
      <c r="E16" s="46">
        <v>49</v>
      </c>
      <c r="F16" s="18">
        <v>0</v>
      </c>
      <c r="G16" s="41">
        <f t="shared" si="0"/>
        <v>49</v>
      </c>
      <c r="H16" s="42">
        <f t="shared" si="1"/>
        <v>100</v>
      </c>
      <c r="M16" s="50"/>
      <c r="N16" s="51"/>
      <c r="O16" s="51"/>
    </row>
    <row r="17" spans="1:15" ht="21" customHeight="1">
      <c r="A17" s="9" t="s">
        <v>184</v>
      </c>
      <c r="B17" s="56">
        <v>33</v>
      </c>
      <c r="C17" s="48" t="s">
        <v>173</v>
      </c>
      <c r="D17" s="48" t="s">
        <v>174</v>
      </c>
      <c r="E17" s="46">
        <v>11</v>
      </c>
      <c r="F17" s="18">
        <v>0</v>
      </c>
      <c r="G17" s="41">
        <f t="shared" si="0"/>
        <v>11</v>
      </c>
      <c r="H17" s="42">
        <f t="shared" si="1"/>
        <v>33.333333333333329</v>
      </c>
      <c r="M17" s="52"/>
      <c r="N17"/>
      <c r="O17"/>
    </row>
    <row r="18" spans="1:15" ht="21" customHeight="1">
      <c r="A18" s="9" t="s">
        <v>185</v>
      </c>
      <c r="B18" s="56">
        <v>38</v>
      </c>
      <c r="C18" s="48" t="s">
        <v>175</v>
      </c>
      <c r="D18" s="48"/>
      <c r="E18" s="46">
        <v>38</v>
      </c>
      <c r="F18" s="18">
        <v>0</v>
      </c>
      <c r="G18" s="41">
        <f t="shared" si="0"/>
        <v>38</v>
      </c>
      <c r="H18" s="42">
        <f t="shared" si="1"/>
        <v>100</v>
      </c>
      <c r="M18" s="52"/>
      <c r="N18"/>
      <c r="O18"/>
    </row>
    <row r="19" spans="1:15" ht="21" customHeight="1">
      <c r="A19" s="9" t="s">
        <v>186</v>
      </c>
      <c r="B19" s="56">
        <v>35</v>
      </c>
      <c r="C19" s="48" t="s">
        <v>176</v>
      </c>
      <c r="D19" s="48"/>
      <c r="E19" s="46">
        <v>31</v>
      </c>
      <c r="F19" s="18">
        <v>0</v>
      </c>
      <c r="G19" s="41">
        <f t="shared" si="0"/>
        <v>31</v>
      </c>
      <c r="H19" s="42">
        <f t="shared" si="1"/>
        <v>88.571428571428569</v>
      </c>
      <c r="M19" s="52"/>
      <c r="N19"/>
      <c r="O19"/>
    </row>
    <row r="20" spans="1:15" ht="21" customHeight="1">
      <c r="A20" s="16" t="s">
        <v>10</v>
      </c>
      <c r="B20" s="16">
        <f>SUM(B10:B19)</f>
        <v>427</v>
      </c>
      <c r="C20" s="47"/>
      <c r="D20" s="47"/>
      <c r="E20" s="18">
        <f>SUM(E10:E19)</f>
        <v>251</v>
      </c>
      <c r="F20" s="18">
        <f>SUM(F10:F19)</f>
        <v>14</v>
      </c>
      <c r="G20" s="19">
        <f>SUM(G10:G19)</f>
        <v>265</v>
      </c>
      <c r="H20" s="43">
        <f t="shared" si="1"/>
        <v>62.060889929742387</v>
      </c>
      <c r="M20" s="51"/>
      <c r="O20" s="53"/>
    </row>
    <row r="21" spans="1:15" ht="21" customHeight="1">
      <c r="A21" s="21"/>
      <c r="B21" s="21"/>
      <c r="C21" s="21"/>
      <c r="D21" s="21"/>
      <c r="E21" s="21"/>
      <c r="F21" s="21"/>
      <c r="G21" s="21"/>
      <c r="H21" s="22"/>
      <c r="M21" s="51"/>
      <c r="O21" s="53"/>
    </row>
    <row r="22" spans="1:15" ht="19.5" customHeight="1">
      <c r="A22" s="23"/>
      <c r="B22" s="58" t="s">
        <v>14</v>
      </c>
      <c r="C22" s="58"/>
      <c r="D22" s="58"/>
      <c r="E22" s="58"/>
      <c r="F22" s="58"/>
      <c r="G22" s="58"/>
      <c r="H22" s="58"/>
      <c r="M22" s="51"/>
      <c r="O22" s="53"/>
    </row>
    <row r="23" spans="1:15" ht="24">
      <c r="B23" s="59" t="s">
        <v>187</v>
      </c>
      <c r="C23" s="59"/>
      <c r="D23" s="59"/>
      <c r="E23" s="59"/>
      <c r="F23" s="59"/>
      <c r="G23" s="59"/>
      <c r="H23" s="59"/>
      <c r="M23" s="54"/>
      <c r="N23"/>
      <c r="O23"/>
    </row>
    <row r="24" spans="1:15" ht="15" customHeight="1">
      <c r="B24" s="59" t="s">
        <v>188</v>
      </c>
      <c r="C24" s="59"/>
      <c r="D24" s="59"/>
      <c r="E24" s="59"/>
      <c r="F24" s="59"/>
      <c r="G24" s="59"/>
      <c r="H24" s="59"/>
    </row>
    <row r="25" spans="1:15" ht="18.75">
      <c r="B25" s="59" t="s">
        <v>40</v>
      </c>
      <c r="C25" s="59"/>
      <c r="D25" s="59"/>
      <c r="E25" s="59"/>
      <c r="F25" s="59"/>
      <c r="G25" s="59"/>
      <c r="H25" s="59"/>
    </row>
    <row r="26" spans="1:15" ht="18.75">
      <c r="B26" s="39"/>
      <c r="C26" s="39"/>
      <c r="D26" s="39"/>
      <c r="E26" s="39"/>
      <c r="F26" s="39"/>
      <c r="G26" s="39"/>
      <c r="H26" s="39"/>
    </row>
    <row r="27" spans="1:15" ht="18.75">
      <c r="B27" s="39"/>
      <c r="C27" s="39"/>
      <c r="D27" s="39"/>
      <c r="E27" s="39"/>
      <c r="F27" s="39"/>
      <c r="G27" s="39"/>
      <c r="H27" s="39"/>
    </row>
    <row r="30" spans="1:15" ht="21">
      <c r="A30" s="25" t="s">
        <v>18</v>
      </c>
      <c r="B30" s="25"/>
      <c r="C30" s="25"/>
      <c r="D30" s="25"/>
      <c r="E30" s="25"/>
      <c r="F30" s="25"/>
      <c r="G30" s="25"/>
      <c r="H30" s="25"/>
      <c r="I30" s="26"/>
    </row>
  </sheetData>
  <mergeCells count="15">
    <mergeCell ref="A8:A9"/>
    <mergeCell ref="B8:B9"/>
    <mergeCell ref="C8:D9"/>
    <mergeCell ref="E8:F8"/>
    <mergeCell ref="G8:G9"/>
    <mergeCell ref="A1:H1"/>
    <mergeCell ref="A2:H2"/>
    <mergeCell ref="A3:H3"/>
    <mergeCell ref="A4:H4"/>
    <mergeCell ref="A5:H5"/>
    <mergeCell ref="H8:H9"/>
    <mergeCell ref="B22:H22"/>
    <mergeCell ref="B23:H23"/>
    <mergeCell ref="B24:H24"/>
    <mergeCell ref="B25:H25"/>
  </mergeCells>
  <printOptions horizontalCentered="1"/>
  <pageMargins left="0.25" right="0.25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0"/>
  <sheetViews>
    <sheetView zoomScale="91" zoomScaleNormal="91" workbookViewId="0">
      <selection activeCell="U21" sqref="U21"/>
    </sheetView>
  </sheetViews>
  <sheetFormatPr defaultColWidth="9.125" defaultRowHeight="15"/>
  <cols>
    <col min="1" max="1" width="5.75" style="2" customWidth="1"/>
    <col min="2" max="2" width="7.25" style="2" customWidth="1"/>
    <col min="3" max="3" width="41.125" style="2" customWidth="1"/>
    <col min="4" max="5" width="8.875" style="2" bestFit="1" customWidth="1"/>
    <col min="6" max="6" width="11.125" style="2" customWidth="1"/>
    <col min="7" max="7" width="8.375" style="2" customWidth="1"/>
    <col min="8" max="16384" width="9.125" style="2"/>
  </cols>
  <sheetData>
    <row r="1" spans="1:9" ht="21" customHeight="1">
      <c r="A1" s="60" t="s">
        <v>0</v>
      </c>
      <c r="B1" s="60"/>
      <c r="C1" s="60"/>
      <c r="D1" s="60"/>
      <c r="E1" s="60"/>
      <c r="F1" s="60"/>
      <c r="G1" s="60"/>
      <c r="H1" s="1"/>
      <c r="I1" s="1"/>
    </row>
    <row r="2" spans="1:9" ht="21">
      <c r="A2" s="61" t="s">
        <v>1</v>
      </c>
      <c r="B2" s="61"/>
      <c r="C2" s="61"/>
      <c r="D2" s="61"/>
      <c r="E2" s="61"/>
      <c r="F2" s="61"/>
      <c r="G2" s="61"/>
      <c r="H2" s="3"/>
      <c r="I2" s="3"/>
    </row>
    <row r="3" spans="1:9" ht="23.25">
      <c r="A3" s="62" t="s">
        <v>2</v>
      </c>
      <c r="B3" s="62"/>
      <c r="C3" s="62"/>
      <c r="D3" s="62"/>
      <c r="E3" s="62"/>
      <c r="F3" s="62"/>
      <c r="G3" s="62"/>
      <c r="H3" s="4"/>
      <c r="I3" s="4"/>
    </row>
    <row r="4" spans="1:9" ht="23.25">
      <c r="A4" s="62" t="s">
        <v>3</v>
      </c>
      <c r="B4" s="62"/>
      <c r="C4" s="62"/>
      <c r="D4" s="62"/>
      <c r="E4" s="62"/>
      <c r="F4" s="62"/>
      <c r="G4" s="62"/>
      <c r="H4" s="4"/>
      <c r="I4" s="4"/>
    </row>
    <row r="5" spans="1:9" ht="21">
      <c r="A5" s="63" t="s">
        <v>4</v>
      </c>
      <c r="B5" s="63"/>
      <c r="C5" s="63"/>
      <c r="D5" s="63"/>
      <c r="E5" s="63"/>
      <c r="F5" s="63"/>
      <c r="G5" s="63"/>
      <c r="H5" s="5"/>
      <c r="I5" s="5"/>
    </row>
    <row r="6" spans="1:9" ht="21">
      <c r="A6" s="6" t="s">
        <v>5</v>
      </c>
      <c r="B6" s="6"/>
      <c r="C6" s="6"/>
      <c r="D6" s="6"/>
      <c r="E6" s="6"/>
      <c r="F6" s="6"/>
      <c r="G6" s="6"/>
      <c r="H6" s="1"/>
      <c r="I6" s="1"/>
    </row>
    <row r="7" spans="1:9">
      <c r="B7" s="7"/>
    </row>
    <row r="8" spans="1:9" ht="21" customHeight="1">
      <c r="A8" s="57" t="s">
        <v>6</v>
      </c>
      <c r="B8" s="57" t="s">
        <v>7</v>
      </c>
      <c r="C8" s="64" t="s">
        <v>8</v>
      </c>
      <c r="D8" s="57" t="s">
        <v>9</v>
      </c>
      <c r="E8" s="57"/>
      <c r="F8" s="64" t="s">
        <v>10</v>
      </c>
      <c r="G8" s="57" t="s">
        <v>11</v>
      </c>
    </row>
    <row r="9" spans="1:9" ht="21" customHeight="1">
      <c r="A9" s="57"/>
      <c r="B9" s="57"/>
      <c r="C9" s="65"/>
      <c r="D9" s="8" t="s">
        <v>12</v>
      </c>
      <c r="E9" s="8" t="s">
        <v>13</v>
      </c>
      <c r="F9" s="65"/>
      <c r="G9" s="57"/>
    </row>
    <row r="10" spans="1:9" ht="21" customHeight="1">
      <c r="A10" s="9"/>
      <c r="B10" s="10"/>
      <c r="C10" s="11"/>
      <c r="D10" s="12"/>
      <c r="E10" s="12"/>
      <c r="F10" s="13">
        <f t="shared" ref="F10:F19" si="0">SUM(D10:E10)</f>
        <v>0</v>
      </c>
      <c r="G10" s="14" t="e">
        <f t="shared" ref="G10:G20" si="1">(F10/B10)*100</f>
        <v>#DIV/0!</v>
      </c>
    </row>
    <row r="11" spans="1:9" ht="21" customHeight="1">
      <c r="A11" s="9"/>
      <c r="B11" s="10"/>
      <c r="C11" s="11"/>
      <c r="D11" s="12"/>
      <c r="E11" s="12"/>
      <c r="F11" s="13">
        <f>SUM(D11:E11)</f>
        <v>0</v>
      </c>
      <c r="G11" s="14" t="e">
        <f>(F11/B11)*100</f>
        <v>#DIV/0!</v>
      </c>
    </row>
    <row r="12" spans="1:9" ht="21" customHeight="1">
      <c r="A12" s="9"/>
      <c r="B12" s="10"/>
      <c r="C12" s="11"/>
      <c r="D12" s="12"/>
      <c r="E12" s="12"/>
      <c r="F12" s="13">
        <f t="shared" si="0"/>
        <v>0</v>
      </c>
      <c r="G12" s="14" t="e">
        <f t="shared" si="1"/>
        <v>#DIV/0!</v>
      </c>
    </row>
    <row r="13" spans="1:9" ht="21" customHeight="1">
      <c r="A13" s="9"/>
      <c r="B13" s="10"/>
      <c r="C13" s="11"/>
      <c r="D13" s="12"/>
      <c r="E13" s="12"/>
      <c r="F13" s="13">
        <f t="shared" si="0"/>
        <v>0</v>
      </c>
      <c r="G13" s="14" t="e">
        <f t="shared" si="1"/>
        <v>#DIV/0!</v>
      </c>
    </row>
    <row r="14" spans="1:9" ht="21" customHeight="1">
      <c r="A14" s="9"/>
      <c r="B14" s="10"/>
      <c r="C14" s="11"/>
      <c r="D14" s="12"/>
      <c r="E14" s="12"/>
      <c r="F14" s="13">
        <f t="shared" si="0"/>
        <v>0</v>
      </c>
      <c r="G14" s="14" t="e">
        <f t="shared" si="1"/>
        <v>#DIV/0!</v>
      </c>
    </row>
    <row r="15" spans="1:9" ht="21" customHeight="1">
      <c r="A15" s="9"/>
      <c r="B15" s="10"/>
      <c r="C15" s="11"/>
      <c r="D15" s="12"/>
      <c r="E15" s="12"/>
      <c r="F15" s="13">
        <f t="shared" si="0"/>
        <v>0</v>
      </c>
      <c r="G15" s="14" t="e">
        <f t="shared" si="1"/>
        <v>#DIV/0!</v>
      </c>
    </row>
    <row r="16" spans="1:9" ht="21" customHeight="1">
      <c r="A16" s="9"/>
      <c r="B16" s="10"/>
      <c r="C16" s="11"/>
      <c r="D16" s="12"/>
      <c r="E16" s="12"/>
      <c r="F16" s="13">
        <f t="shared" si="0"/>
        <v>0</v>
      </c>
      <c r="G16" s="14" t="e">
        <f t="shared" si="1"/>
        <v>#DIV/0!</v>
      </c>
    </row>
    <row r="17" spans="1:8" ht="21" customHeight="1">
      <c r="A17" s="9"/>
      <c r="B17" s="10"/>
      <c r="C17" s="11"/>
      <c r="D17" s="12"/>
      <c r="E17" s="12"/>
      <c r="F17" s="13">
        <f t="shared" si="0"/>
        <v>0</v>
      </c>
      <c r="G17" s="14" t="e">
        <f t="shared" si="1"/>
        <v>#DIV/0!</v>
      </c>
    </row>
    <row r="18" spans="1:8" ht="21" customHeight="1">
      <c r="A18" s="9"/>
      <c r="B18" s="10"/>
      <c r="C18" s="11"/>
      <c r="D18" s="12"/>
      <c r="E18" s="12"/>
      <c r="F18" s="13">
        <f t="shared" si="0"/>
        <v>0</v>
      </c>
      <c r="G18" s="14" t="e">
        <f t="shared" si="1"/>
        <v>#DIV/0!</v>
      </c>
    </row>
    <row r="19" spans="1:8" ht="21" customHeight="1">
      <c r="A19" s="9"/>
      <c r="B19" s="15"/>
      <c r="C19" s="11"/>
      <c r="D19" s="12"/>
      <c r="E19" s="12"/>
      <c r="F19" s="13">
        <f t="shared" si="0"/>
        <v>0</v>
      </c>
      <c r="G19" s="14" t="e">
        <f t="shared" si="1"/>
        <v>#DIV/0!</v>
      </c>
    </row>
    <row r="20" spans="1:8" ht="21" customHeight="1">
      <c r="A20" s="16" t="s">
        <v>10</v>
      </c>
      <c r="B20" s="17">
        <f>SUM(B10:B19)</f>
        <v>0</v>
      </c>
      <c r="C20" s="17"/>
      <c r="D20" s="18">
        <f>SUM(D10:D19)</f>
        <v>0</v>
      </c>
      <c r="E20" s="18">
        <f>SUM(E10:E19)</f>
        <v>0</v>
      </c>
      <c r="F20" s="19">
        <f>SUM(F10:F19)</f>
        <v>0</v>
      </c>
      <c r="G20" s="20" t="e">
        <f t="shared" si="1"/>
        <v>#DIV/0!</v>
      </c>
    </row>
    <row r="21" spans="1:8" ht="21" customHeight="1">
      <c r="A21" s="21"/>
      <c r="B21" s="21"/>
      <c r="C21" s="21"/>
      <c r="D21" s="21"/>
      <c r="E21" s="21"/>
      <c r="F21" s="21"/>
      <c r="G21" s="22"/>
    </row>
    <row r="22" spans="1:8" ht="19.5" customHeight="1">
      <c r="A22" s="23"/>
      <c r="B22" s="58" t="s">
        <v>14</v>
      </c>
      <c r="C22" s="58"/>
      <c r="D22" s="58"/>
      <c r="E22" s="58"/>
      <c r="F22" s="58"/>
      <c r="G22" s="58"/>
    </row>
    <row r="23" spans="1:8" ht="18.75">
      <c r="B23" s="59" t="s">
        <v>15</v>
      </c>
      <c r="C23" s="59"/>
      <c r="D23" s="59"/>
      <c r="E23" s="59"/>
      <c r="F23" s="59"/>
      <c r="G23" s="59"/>
    </row>
    <row r="24" spans="1:8" ht="15" customHeight="1">
      <c r="B24" s="59" t="s">
        <v>16</v>
      </c>
      <c r="C24" s="59"/>
      <c r="D24" s="59"/>
      <c r="E24" s="59"/>
      <c r="F24" s="59"/>
      <c r="G24" s="59"/>
    </row>
    <row r="25" spans="1:8" ht="18.75">
      <c r="B25" s="59" t="s">
        <v>17</v>
      </c>
      <c r="C25" s="59"/>
      <c r="D25" s="59"/>
      <c r="E25" s="59"/>
      <c r="F25" s="59"/>
      <c r="G25" s="59"/>
    </row>
    <row r="26" spans="1:8" ht="18.75">
      <c r="B26" s="39"/>
      <c r="C26" s="39"/>
      <c r="D26" s="39"/>
      <c r="E26" s="39"/>
      <c r="F26" s="39"/>
      <c r="G26" s="39"/>
    </row>
    <row r="27" spans="1:8" ht="18.75">
      <c r="B27" s="39"/>
      <c r="C27" s="39"/>
      <c r="D27" s="39"/>
      <c r="E27" s="39"/>
      <c r="F27" s="39"/>
      <c r="G27" s="39"/>
    </row>
    <row r="30" spans="1:8" ht="21">
      <c r="A30" s="25" t="s">
        <v>18</v>
      </c>
      <c r="B30" s="25"/>
      <c r="C30" s="25"/>
      <c r="D30" s="25"/>
      <c r="E30" s="25"/>
      <c r="F30" s="25"/>
      <c r="G30" s="25"/>
      <c r="H30" s="26"/>
    </row>
  </sheetData>
  <mergeCells count="15">
    <mergeCell ref="A8:A9"/>
    <mergeCell ref="B8:B9"/>
    <mergeCell ref="C8:C9"/>
    <mergeCell ref="D8:E8"/>
    <mergeCell ref="F8:F9"/>
    <mergeCell ref="A1:G1"/>
    <mergeCell ref="A2:G2"/>
    <mergeCell ref="A3:G3"/>
    <mergeCell ref="A4:G4"/>
    <mergeCell ref="A5:G5"/>
    <mergeCell ref="G8:G9"/>
    <mergeCell ref="B22:G22"/>
    <mergeCell ref="B23:G23"/>
    <mergeCell ref="B24:G24"/>
    <mergeCell ref="B25:G25"/>
  </mergeCells>
  <printOptions horizontalCentered="1"/>
  <pageMargins left="0.25" right="0.25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0"/>
  <sheetViews>
    <sheetView zoomScale="91" zoomScaleNormal="91" workbookViewId="0">
      <selection activeCell="U21" sqref="U21"/>
    </sheetView>
  </sheetViews>
  <sheetFormatPr defaultColWidth="9.125" defaultRowHeight="15"/>
  <cols>
    <col min="1" max="1" width="5.75" style="2" customWidth="1"/>
    <col min="2" max="2" width="7.25" style="2" customWidth="1"/>
    <col min="3" max="3" width="41.125" style="2" customWidth="1"/>
    <col min="4" max="5" width="8.875" style="2" bestFit="1" customWidth="1"/>
    <col min="6" max="6" width="11.125" style="2" customWidth="1"/>
    <col min="7" max="7" width="8.375" style="2" customWidth="1"/>
    <col min="8" max="16384" width="9.125" style="2"/>
  </cols>
  <sheetData>
    <row r="1" spans="1:9" ht="21" customHeight="1">
      <c r="A1" s="60" t="s">
        <v>0</v>
      </c>
      <c r="B1" s="60"/>
      <c r="C1" s="60"/>
      <c r="D1" s="60"/>
      <c r="E1" s="60"/>
      <c r="F1" s="60"/>
      <c r="G1" s="60"/>
      <c r="H1" s="1"/>
      <c r="I1" s="1"/>
    </row>
    <row r="2" spans="1:9" ht="21">
      <c r="A2" s="61" t="s">
        <v>1</v>
      </c>
      <c r="B2" s="61"/>
      <c r="C2" s="61"/>
      <c r="D2" s="61"/>
      <c r="E2" s="61"/>
      <c r="F2" s="61"/>
      <c r="G2" s="61"/>
      <c r="H2" s="3"/>
      <c r="I2" s="3"/>
    </row>
    <row r="3" spans="1:9" ht="23.25">
      <c r="A3" s="62" t="s">
        <v>2</v>
      </c>
      <c r="B3" s="62"/>
      <c r="C3" s="62"/>
      <c r="D3" s="62"/>
      <c r="E3" s="62"/>
      <c r="F3" s="62"/>
      <c r="G3" s="62"/>
      <c r="H3" s="4"/>
      <c r="I3" s="4"/>
    </row>
    <row r="4" spans="1:9" ht="23.25">
      <c r="A4" s="62" t="s">
        <v>3</v>
      </c>
      <c r="B4" s="62"/>
      <c r="C4" s="62"/>
      <c r="D4" s="62"/>
      <c r="E4" s="62"/>
      <c r="F4" s="62"/>
      <c r="G4" s="62"/>
      <c r="H4" s="4"/>
      <c r="I4" s="4"/>
    </row>
    <row r="5" spans="1:9" ht="21">
      <c r="A5" s="63" t="s">
        <v>4</v>
      </c>
      <c r="B5" s="63"/>
      <c r="C5" s="63"/>
      <c r="D5" s="63"/>
      <c r="E5" s="63"/>
      <c r="F5" s="63"/>
      <c r="G5" s="63"/>
      <c r="H5" s="5"/>
      <c r="I5" s="5"/>
    </row>
    <row r="6" spans="1:9" ht="21">
      <c r="A6" s="6" t="s">
        <v>5</v>
      </c>
      <c r="B6" s="6"/>
      <c r="C6" s="6"/>
      <c r="D6" s="6"/>
      <c r="E6" s="6"/>
      <c r="F6" s="6"/>
      <c r="G6" s="6"/>
      <c r="H6" s="1"/>
      <c r="I6" s="1"/>
    </row>
    <row r="7" spans="1:9">
      <c r="B7" s="7"/>
    </row>
    <row r="8" spans="1:9" ht="21" customHeight="1">
      <c r="A8" s="57" t="s">
        <v>6</v>
      </c>
      <c r="B8" s="57" t="s">
        <v>7</v>
      </c>
      <c r="C8" s="64" t="s">
        <v>8</v>
      </c>
      <c r="D8" s="57" t="s">
        <v>9</v>
      </c>
      <c r="E8" s="57"/>
      <c r="F8" s="64" t="s">
        <v>10</v>
      </c>
      <c r="G8" s="57" t="s">
        <v>11</v>
      </c>
    </row>
    <row r="9" spans="1:9" ht="21" customHeight="1">
      <c r="A9" s="57"/>
      <c r="B9" s="57"/>
      <c r="C9" s="65"/>
      <c r="D9" s="8" t="s">
        <v>12</v>
      </c>
      <c r="E9" s="8" t="s">
        <v>13</v>
      </c>
      <c r="F9" s="65"/>
      <c r="G9" s="57"/>
    </row>
    <row r="10" spans="1:9" ht="21" customHeight="1">
      <c r="A10" s="9"/>
      <c r="B10" s="10"/>
      <c r="C10" s="11"/>
      <c r="D10" s="12"/>
      <c r="E10" s="12"/>
      <c r="F10" s="13">
        <f t="shared" ref="F10:F19" si="0">SUM(D10:E10)</f>
        <v>0</v>
      </c>
      <c r="G10" s="14" t="e">
        <f t="shared" ref="G10:G20" si="1">(F10/B10)*100</f>
        <v>#DIV/0!</v>
      </c>
    </row>
    <row r="11" spans="1:9" ht="21" customHeight="1">
      <c r="A11" s="9"/>
      <c r="B11" s="10"/>
      <c r="C11" s="11"/>
      <c r="D11" s="12"/>
      <c r="E11" s="12"/>
      <c r="F11" s="13">
        <f>SUM(D11:E11)</f>
        <v>0</v>
      </c>
      <c r="G11" s="14" t="e">
        <f>(F11/B11)*100</f>
        <v>#DIV/0!</v>
      </c>
    </row>
    <row r="12" spans="1:9" ht="21" customHeight="1">
      <c r="A12" s="9"/>
      <c r="B12" s="10"/>
      <c r="C12" s="11"/>
      <c r="D12" s="12"/>
      <c r="E12" s="12"/>
      <c r="F12" s="13">
        <f t="shared" si="0"/>
        <v>0</v>
      </c>
      <c r="G12" s="14" t="e">
        <f t="shared" si="1"/>
        <v>#DIV/0!</v>
      </c>
    </row>
    <row r="13" spans="1:9" ht="21" customHeight="1">
      <c r="A13" s="9"/>
      <c r="B13" s="10"/>
      <c r="C13" s="11"/>
      <c r="D13" s="12"/>
      <c r="E13" s="12"/>
      <c r="F13" s="13">
        <f t="shared" si="0"/>
        <v>0</v>
      </c>
      <c r="G13" s="14" t="e">
        <f t="shared" si="1"/>
        <v>#DIV/0!</v>
      </c>
    </row>
    <row r="14" spans="1:9" ht="21" customHeight="1">
      <c r="A14" s="9"/>
      <c r="B14" s="10"/>
      <c r="C14" s="11"/>
      <c r="D14" s="12"/>
      <c r="E14" s="12"/>
      <c r="F14" s="13">
        <f t="shared" si="0"/>
        <v>0</v>
      </c>
      <c r="G14" s="14" t="e">
        <f t="shared" si="1"/>
        <v>#DIV/0!</v>
      </c>
    </row>
    <row r="15" spans="1:9" ht="21" customHeight="1">
      <c r="A15" s="9"/>
      <c r="B15" s="10"/>
      <c r="C15" s="11"/>
      <c r="D15" s="12"/>
      <c r="E15" s="12"/>
      <c r="F15" s="13">
        <f t="shared" si="0"/>
        <v>0</v>
      </c>
      <c r="G15" s="14" t="e">
        <f t="shared" si="1"/>
        <v>#DIV/0!</v>
      </c>
    </row>
    <row r="16" spans="1:9" ht="21" customHeight="1">
      <c r="A16" s="9"/>
      <c r="B16" s="10"/>
      <c r="C16" s="11"/>
      <c r="D16" s="12"/>
      <c r="E16" s="12"/>
      <c r="F16" s="13">
        <f t="shared" si="0"/>
        <v>0</v>
      </c>
      <c r="G16" s="14" t="e">
        <f t="shared" si="1"/>
        <v>#DIV/0!</v>
      </c>
    </row>
    <row r="17" spans="1:8" ht="21" customHeight="1">
      <c r="A17" s="9"/>
      <c r="B17" s="10"/>
      <c r="C17" s="11"/>
      <c r="D17" s="12"/>
      <c r="E17" s="12"/>
      <c r="F17" s="13">
        <f t="shared" si="0"/>
        <v>0</v>
      </c>
      <c r="G17" s="14" t="e">
        <f t="shared" si="1"/>
        <v>#DIV/0!</v>
      </c>
    </row>
    <row r="18" spans="1:8" ht="21" customHeight="1">
      <c r="A18" s="9"/>
      <c r="B18" s="10"/>
      <c r="C18" s="11"/>
      <c r="D18" s="12"/>
      <c r="E18" s="12"/>
      <c r="F18" s="13">
        <f t="shared" si="0"/>
        <v>0</v>
      </c>
      <c r="G18" s="14" t="e">
        <f t="shared" si="1"/>
        <v>#DIV/0!</v>
      </c>
    </row>
    <row r="19" spans="1:8" ht="21" customHeight="1">
      <c r="A19" s="9"/>
      <c r="B19" s="15"/>
      <c r="C19" s="11"/>
      <c r="D19" s="12"/>
      <c r="E19" s="12"/>
      <c r="F19" s="13">
        <f t="shared" si="0"/>
        <v>0</v>
      </c>
      <c r="G19" s="14" t="e">
        <f t="shared" si="1"/>
        <v>#DIV/0!</v>
      </c>
    </row>
    <row r="20" spans="1:8" ht="21" customHeight="1">
      <c r="A20" s="16" t="s">
        <v>10</v>
      </c>
      <c r="B20" s="17">
        <f>SUM(B10:B19)</f>
        <v>0</v>
      </c>
      <c r="C20" s="17"/>
      <c r="D20" s="18">
        <f>SUM(D10:D19)</f>
        <v>0</v>
      </c>
      <c r="E20" s="18">
        <f>SUM(E10:E19)</f>
        <v>0</v>
      </c>
      <c r="F20" s="19">
        <f>SUM(F10:F19)</f>
        <v>0</v>
      </c>
      <c r="G20" s="20" t="e">
        <f t="shared" si="1"/>
        <v>#DIV/0!</v>
      </c>
    </row>
    <row r="21" spans="1:8" ht="21" customHeight="1">
      <c r="A21" s="21"/>
      <c r="B21" s="21"/>
      <c r="C21" s="21"/>
      <c r="D21" s="21"/>
      <c r="E21" s="21"/>
      <c r="F21" s="21"/>
      <c r="G21" s="22"/>
    </row>
    <row r="22" spans="1:8" ht="19.5" customHeight="1">
      <c r="A22" s="23"/>
      <c r="B22" s="58" t="s">
        <v>14</v>
      </c>
      <c r="C22" s="58"/>
      <c r="D22" s="58"/>
      <c r="E22" s="58"/>
      <c r="F22" s="58"/>
      <c r="G22" s="58"/>
    </row>
    <row r="23" spans="1:8" ht="18.75">
      <c r="B23" s="59" t="s">
        <v>15</v>
      </c>
      <c r="C23" s="59"/>
      <c r="D23" s="59"/>
      <c r="E23" s="59"/>
      <c r="F23" s="59"/>
      <c r="G23" s="59"/>
    </row>
    <row r="24" spans="1:8" ht="15" customHeight="1">
      <c r="B24" s="59" t="s">
        <v>16</v>
      </c>
      <c r="C24" s="59"/>
      <c r="D24" s="59"/>
      <c r="E24" s="59"/>
      <c r="F24" s="59"/>
      <c r="G24" s="59"/>
    </row>
    <row r="25" spans="1:8" ht="18.75">
      <c r="B25" s="59" t="s">
        <v>17</v>
      </c>
      <c r="C25" s="59"/>
      <c r="D25" s="59"/>
      <c r="E25" s="59"/>
      <c r="F25" s="59"/>
      <c r="G25" s="59"/>
    </row>
    <row r="26" spans="1:8" ht="18.75">
      <c r="B26" s="24"/>
      <c r="C26" s="24"/>
      <c r="D26" s="24"/>
      <c r="E26" s="24"/>
      <c r="F26" s="24"/>
      <c r="G26" s="24"/>
    </row>
    <row r="27" spans="1:8" ht="18.75">
      <c r="B27" s="24"/>
      <c r="C27" s="24"/>
      <c r="D27" s="24"/>
      <c r="E27" s="24"/>
      <c r="F27" s="24"/>
      <c r="G27" s="24"/>
    </row>
    <row r="30" spans="1:8" ht="21">
      <c r="A30" s="25" t="s">
        <v>18</v>
      </c>
      <c r="B30" s="25"/>
      <c r="C30" s="25"/>
      <c r="D30" s="25"/>
      <c r="E30" s="25"/>
      <c r="F30" s="25"/>
      <c r="G30" s="25"/>
      <c r="H30" s="26"/>
    </row>
  </sheetData>
  <mergeCells count="15">
    <mergeCell ref="A8:A9"/>
    <mergeCell ref="B8:B9"/>
    <mergeCell ref="C8:C9"/>
    <mergeCell ref="D8:E8"/>
    <mergeCell ref="F8:F9"/>
    <mergeCell ref="A1:G1"/>
    <mergeCell ref="A2:G2"/>
    <mergeCell ref="A3:G3"/>
    <mergeCell ref="A4:G4"/>
    <mergeCell ref="A5:G5"/>
    <mergeCell ref="G8:G9"/>
    <mergeCell ref="B22:G22"/>
    <mergeCell ref="B23:G23"/>
    <mergeCell ref="B24:G24"/>
    <mergeCell ref="B25:G25"/>
  </mergeCells>
  <printOptions horizontalCentered="1"/>
  <pageMargins left="0.25" right="0.25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O13" sqref="O13"/>
    </sheetView>
  </sheetViews>
  <sheetFormatPr defaultColWidth="9" defaultRowHeight="19.5"/>
  <cols>
    <col min="1" max="1" width="7" style="27" customWidth="1"/>
    <col min="2" max="2" width="4.625" style="27" customWidth="1"/>
    <col min="3" max="3" width="26.875" style="27" customWidth="1"/>
    <col min="4" max="4" width="12" style="27" customWidth="1"/>
    <col min="5" max="5" width="9.875" style="27" customWidth="1"/>
    <col min="6" max="6" width="17.875" style="27" customWidth="1"/>
    <col min="7" max="7" width="14.75" style="27" customWidth="1"/>
    <col min="8" max="16384" width="9" style="27"/>
  </cols>
  <sheetData>
    <row r="1" spans="1:8">
      <c r="G1" s="27" t="s">
        <v>19</v>
      </c>
    </row>
    <row r="2" spans="1:8">
      <c r="A2" s="66" t="s">
        <v>1</v>
      </c>
      <c r="B2" s="66"/>
      <c r="C2" s="66"/>
      <c r="D2" s="66"/>
      <c r="E2" s="66"/>
      <c r="F2" s="66"/>
      <c r="G2" s="66"/>
      <c r="H2" s="32"/>
    </row>
    <row r="3" spans="1:8">
      <c r="A3" s="66" t="s">
        <v>20</v>
      </c>
      <c r="B3" s="66"/>
      <c r="C3" s="66"/>
      <c r="D3" s="66"/>
      <c r="E3" s="66"/>
      <c r="F3" s="66"/>
      <c r="G3" s="66"/>
    </row>
    <row r="4" spans="1:8">
      <c r="A4" s="66" t="s">
        <v>21</v>
      </c>
      <c r="B4" s="66"/>
      <c r="C4" s="66"/>
      <c r="D4" s="66"/>
      <c r="E4" s="66"/>
      <c r="F4" s="66"/>
      <c r="G4" s="66"/>
    </row>
    <row r="5" spans="1:8">
      <c r="A5" s="27" t="s">
        <v>22</v>
      </c>
      <c r="B5" s="27" t="s">
        <v>23</v>
      </c>
    </row>
    <row r="6" spans="1:8">
      <c r="B6" s="27" t="s">
        <v>24</v>
      </c>
    </row>
    <row r="7" spans="1:8">
      <c r="B7" s="27" t="s">
        <v>25</v>
      </c>
    </row>
    <row r="8" spans="1:8" ht="10.5" customHeight="1"/>
    <row r="9" spans="1:8" ht="39">
      <c r="A9" s="29" t="s">
        <v>6</v>
      </c>
      <c r="B9" s="28" t="s">
        <v>26</v>
      </c>
      <c r="C9" s="29" t="s">
        <v>27</v>
      </c>
      <c r="D9" s="30" t="s">
        <v>30</v>
      </c>
      <c r="E9" s="30" t="s">
        <v>28</v>
      </c>
      <c r="F9" s="30" t="s">
        <v>39</v>
      </c>
      <c r="G9" s="29" t="s">
        <v>29</v>
      </c>
    </row>
    <row r="10" spans="1:8" ht="21" customHeight="1">
      <c r="A10" s="67">
        <v>1</v>
      </c>
      <c r="B10" s="34">
        <v>1</v>
      </c>
      <c r="C10" s="34"/>
      <c r="D10" s="34"/>
      <c r="E10" s="33">
        <f>D10*50</f>
        <v>0</v>
      </c>
      <c r="F10" s="31"/>
      <c r="G10" s="31"/>
    </row>
    <row r="11" spans="1:8" ht="21" customHeight="1">
      <c r="A11" s="67"/>
      <c r="B11" s="34">
        <v>2</v>
      </c>
      <c r="C11" s="34"/>
      <c r="D11" s="34"/>
      <c r="E11" s="33">
        <f t="shared" ref="E11:E29" si="0">D11*50</f>
        <v>0</v>
      </c>
      <c r="F11" s="31"/>
      <c r="G11" s="31"/>
    </row>
    <row r="12" spans="1:8" ht="21" customHeight="1">
      <c r="A12" s="67">
        <v>2</v>
      </c>
      <c r="B12" s="34">
        <v>1</v>
      </c>
      <c r="C12" s="34"/>
      <c r="D12" s="34"/>
      <c r="E12" s="33">
        <f t="shared" si="0"/>
        <v>0</v>
      </c>
      <c r="F12" s="31"/>
      <c r="G12" s="31"/>
    </row>
    <row r="13" spans="1:8" ht="21" customHeight="1">
      <c r="A13" s="67"/>
      <c r="B13" s="34">
        <v>2</v>
      </c>
      <c r="C13" s="34"/>
      <c r="D13" s="34"/>
      <c r="E13" s="33">
        <f t="shared" si="0"/>
        <v>0</v>
      </c>
      <c r="F13" s="31"/>
      <c r="G13" s="31"/>
    </row>
    <row r="14" spans="1:8" ht="21" customHeight="1">
      <c r="A14" s="67">
        <v>3</v>
      </c>
      <c r="B14" s="34">
        <v>1</v>
      </c>
      <c r="C14" s="34"/>
      <c r="D14" s="34"/>
      <c r="E14" s="33">
        <f t="shared" si="0"/>
        <v>0</v>
      </c>
      <c r="F14" s="31"/>
      <c r="G14" s="31"/>
    </row>
    <row r="15" spans="1:8" ht="21" customHeight="1">
      <c r="A15" s="67"/>
      <c r="B15" s="34">
        <v>2</v>
      </c>
      <c r="C15" s="34"/>
      <c r="D15" s="34"/>
      <c r="E15" s="33">
        <f t="shared" si="0"/>
        <v>0</v>
      </c>
      <c r="F15" s="31"/>
      <c r="G15" s="31"/>
    </row>
    <row r="16" spans="1:8" ht="21" customHeight="1">
      <c r="A16" s="67">
        <v>4</v>
      </c>
      <c r="B16" s="34">
        <v>1</v>
      </c>
      <c r="C16" s="34"/>
      <c r="D16" s="34"/>
      <c r="E16" s="33">
        <f t="shared" si="0"/>
        <v>0</v>
      </c>
      <c r="F16" s="31"/>
      <c r="G16" s="31"/>
    </row>
    <row r="17" spans="1:7" ht="21" customHeight="1">
      <c r="A17" s="67"/>
      <c r="B17" s="34">
        <v>2</v>
      </c>
      <c r="C17" s="34"/>
      <c r="D17" s="34"/>
      <c r="E17" s="33">
        <f t="shared" si="0"/>
        <v>0</v>
      </c>
      <c r="F17" s="31"/>
      <c r="G17" s="31"/>
    </row>
    <row r="18" spans="1:7" ht="21" customHeight="1">
      <c r="A18" s="67">
        <v>5</v>
      </c>
      <c r="B18" s="34">
        <v>1</v>
      </c>
      <c r="C18" s="34"/>
      <c r="D18" s="34"/>
      <c r="E18" s="33">
        <f t="shared" si="0"/>
        <v>0</v>
      </c>
      <c r="F18" s="31"/>
      <c r="G18" s="31"/>
    </row>
    <row r="19" spans="1:7" ht="21" customHeight="1">
      <c r="A19" s="67"/>
      <c r="B19" s="34">
        <v>2</v>
      </c>
      <c r="C19" s="34"/>
      <c r="D19" s="34"/>
      <c r="E19" s="33">
        <f t="shared" si="0"/>
        <v>0</v>
      </c>
      <c r="F19" s="31"/>
      <c r="G19" s="31"/>
    </row>
    <row r="20" spans="1:7" ht="21" customHeight="1">
      <c r="A20" s="67">
        <v>6</v>
      </c>
      <c r="B20" s="34">
        <v>1</v>
      </c>
      <c r="C20" s="34"/>
      <c r="D20" s="34"/>
      <c r="E20" s="33">
        <f t="shared" si="0"/>
        <v>0</v>
      </c>
      <c r="F20" s="31"/>
      <c r="G20" s="31"/>
    </row>
    <row r="21" spans="1:7" ht="21" customHeight="1">
      <c r="A21" s="67"/>
      <c r="B21" s="34">
        <v>2</v>
      </c>
      <c r="C21" s="34"/>
      <c r="D21" s="34"/>
      <c r="E21" s="33">
        <f t="shared" si="0"/>
        <v>0</v>
      </c>
      <c r="F21" s="31"/>
      <c r="G21" s="31"/>
    </row>
    <row r="22" spans="1:7" ht="21" customHeight="1">
      <c r="A22" s="67">
        <v>7</v>
      </c>
      <c r="B22" s="34">
        <v>1</v>
      </c>
      <c r="C22" s="34"/>
      <c r="D22" s="34"/>
      <c r="E22" s="33">
        <f t="shared" si="0"/>
        <v>0</v>
      </c>
      <c r="F22" s="31"/>
      <c r="G22" s="31"/>
    </row>
    <row r="23" spans="1:7" ht="21" customHeight="1">
      <c r="A23" s="67"/>
      <c r="B23" s="34">
        <v>2</v>
      </c>
      <c r="C23" s="34"/>
      <c r="D23" s="34"/>
      <c r="E23" s="33">
        <f t="shared" si="0"/>
        <v>0</v>
      </c>
      <c r="F23" s="31"/>
      <c r="G23" s="31"/>
    </row>
    <row r="24" spans="1:7" ht="21" customHeight="1">
      <c r="A24" s="67">
        <v>8</v>
      </c>
      <c r="B24" s="34">
        <v>1</v>
      </c>
      <c r="C24" s="34"/>
      <c r="D24" s="34"/>
      <c r="E24" s="33">
        <f t="shared" si="0"/>
        <v>0</v>
      </c>
      <c r="F24" s="31"/>
      <c r="G24" s="31"/>
    </row>
    <row r="25" spans="1:7" ht="21" customHeight="1">
      <c r="A25" s="67"/>
      <c r="B25" s="34">
        <v>2</v>
      </c>
      <c r="C25" s="34"/>
      <c r="D25" s="34"/>
      <c r="E25" s="33">
        <f t="shared" si="0"/>
        <v>0</v>
      </c>
      <c r="F25" s="31"/>
      <c r="G25" s="31"/>
    </row>
    <row r="26" spans="1:7" ht="21" customHeight="1">
      <c r="A26" s="67">
        <v>9</v>
      </c>
      <c r="B26" s="34">
        <v>1</v>
      </c>
      <c r="C26" s="34"/>
      <c r="D26" s="34"/>
      <c r="E26" s="33">
        <f t="shared" si="0"/>
        <v>0</v>
      </c>
      <c r="F26" s="31"/>
      <c r="G26" s="31"/>
    </row>
    <row r="27" spans="1:7" ht="21" customHeight="1">
      <c r="A27" s="67"/>
      <c r="B27" s="34">
        <v>2</v>
      </c>
      <c r="C27" s="34"/>
      <c r="D27" s="34"/>
      <c r="E27" s="33">
        <f t="shared" si="0"/>
        <v>0</v>
      </c>
      <c r="F27" s="31"/>
      <c r="G27" s="31"/>
    </row>
    <row r="28" spans="1:7" ht="21" customHeight="1">
      <c r="A28" s="67">
        <v>10</v>
      </c>
      <c r="B28" s="34">
        <v>1</v>
      </c>
      <c r="C28" s="34"/>
      <c r="D28" s="34"/>
      <c r="E28" s="33">
        <f t="shared" si="0"/>
        <v>0</v>
      </c>
      <c r="F28" s="31"/>
      <c r="G28" s="31"/>
    </row>
    <row r="29" spans="1:7" ht="21" customHeight="1">
      <c r="A29" s="67"/>
      <c r="B29" s="34">
        <v>2</v>
      </c>
      <c r="C29" s="34"/>
      <c r="D29" s="34"/>
      <c r="E29" s="33">
        <f t="shared" si="0"/>
        <v>0</v>
      </c>
      <c r="F29" s="31"/>
      <c r="G29" s="31"/>
    </row>
    <row r="30" spans="1:7" ht="21" customHeight="1">
      <c r="A30" s="68" t="s">
        <v>31</v>
      </c>
      <c r="B30" s="69"/>
      <c r="C30" s="69"/>
      <c r="D30" s="70"/>
      <c r="E30" s="33">
        <f>SUM(E10:E29)</f>
        <v>0</v>
      </c>
      <c r="F30" s="37"/>
      <c r="G30" s="37"/>
    </row>
    <row r="31" spans="1:7" ht="18" customHeight="1">
      <c r="A31" s="32"/>
      <c r="E31" s="36"/>
    </row>
    <row r="32" spans="1:7" ht="18" customHeight="1">
      <c r="A32" s="32"/>
      <c r="C32" s="66" t="s">
        <v>32</v>
      </c>
      <c r="D32" s="66"/>
      <c r="E32" s="66"/>
      <c r="F32" s="66"/>
    </row>
    <row r="33" spans="1:6">
      <c r="A33" s="32"/>
      <c r="C33" s="66" t="s">
        <v>33</v>
      </c>
      <c r="D33" s="66"/>
      <c r="E33" s="66"/>
      <c r="F33" s="66"/>
    </row>
    <row r="34" spans="1:6">
      <c r="C34" s="66" t="s">
        <v>34</v>
      </c>
      <c r="D34" s="66"/>
      <c r="E34" s="66"/>
      <c r="F34" s="66"/>
    </row>
    <row r="35" spans="1:6">
      <c r="C35" s="66" t="s">
        <v>35</v>
      </c>
      <c r="D35" s="66"/>
      <c r="E35" s="66"/>
      <c r="F35" s="66"/>
    </row>
    <row r="37" spans="1:6">
      <c r="B37" s="27" t="s">
        <v>36</v>
      </c>
    </row>
    <row r="38" spans="1:6">
      <c r="B38" s="27">
        <v>1</v>
      </c>
      <c r="C38" s="35" t="s">
        <v>37</v>
      </c>
    </row>
    <row r="39" spans="1:6">
      <c r="B39" s="27">
        <v>2</v>
      </c>
      <c r="C39" s="35" t="s">
        <v>38</v>
      </c>
    </row>
  </sheetData>
  <mergeCells count="18">
    <mergeCell ref="C34:F34"/>
    <mergeCell ref="C33:F33"/>
    <mergeCell ref="C35:F35"/>
    <mergeCell ref="A30:D30"/>
    <mergeCell ref="A2:G2"/>
    <mergeCell ref="A3:G3"/>
    <mergeCell ref="A4:G4"/>
    <mergeCell ref="C32:F32"/>
    <mergeCell ref="A20:A21"/>
    <mergeCell ref="A22:A23"/>
    <mergeCell ref="A24:A25"/>
    <mergeCell ref="A26:A27"/>
    <mergeCell ref="A28:A29"/>
    <mergeCell ref="A10:A11"/>
    <mergeCell ref="A12:A13"/>
    <mergeCell ref="A14:A15"/>
    <mergeCell ref="A16:A17"/>
    <mergeCell ref="A18:A19"/>
  </mergeCells>
  <pageMargins left="0.25" right="0.25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9"/>
  <sheetViews>
    <sheetView topLeftCell="A22" workbookViewId="0">
      <selection activeCell="O9" sqref="O9:U12"/>
    </sheetView>
  </sheetViews>
  <sheetFormatPr defaultColWidth="9" defaultRowHeight="19.5"/>
  <cols>
    <col min="1" max="1" width="7" style="27" customWidth="1"/>
    <col min="2" max="2" width="4.625" style="27" customWidth="1"/>
    <col min="3" max="3" width="26.875" style="27" customWidth="1"/>
    <col min="4" max="4" width="12" style="27" customWidth="1"/>
    <col min="5" max="5" width="9.875" style="27" customWidth="1"/>
    <col min="6" max="6" width="17.875" style="27" customWidth="1"/>
    <col min="7" max="7" width="14.75" style="27" customWidth="1"/>
    <col min="8" max="16384" width="9" style="27"/>
  </cols>
  <sheetData>
    <row r="1" spans="1:8">
      <c r="G1" s="27" t="s">
        <v>19</v>
      </c>
    </row>
    <row r="2" spans="1:8">
      <c r="A2" s="66" t="s">
        <v>1</v>
      </c>
      <c r="B2" s="66"/>
      <c r="C2" s="66"/>
      <c r="D2" s="66"/>
      <c r="E2" s="66"/>
      <c r="F2" s="66"/>
      <c r="G2" s="66"/>
      <c r="H2" s="32"/>
    </row>
    <row r="3" spans="1:8">
      <c r="A3" s="66" t="s">
        <v>20</v>
      </c>
      <c r="B3" s="66"/>
      <c r="C3" s="66"/>
      <c r="D3" s="66"/>
      <c r="E3" s="66"/>
      <c r="F3" s="66"/>
      <c r="G3" s="66"/>
    </row>
    <row r="4" spans="1:8">
      <c r="A4" s="66" t="s">
        <v>21</v>
      </c>
      <c r="B4" s="66"/>
      <c r="C4" s="66"/>
      <c r="D4" s="66"/>
      <c r="E4" s="66"/>
      <c r="F4" s="66"/>
      <c r="G4" s="66"/>
    </row>
    <row r="5" spans="1:8">
      <c r="A5" s="27" t="s">
        <v>22</v>
      </c>
      <c r="B5" s="27" t="s">
        <v>23</v>
      </c>
    </row>
    <row r="6" spans="1:8">
      <c r="B6" s="27" t="s">
        <v>24</v>
      </c>
    </row>
    <row r="7" spans="1:8">
      <c r="B7" s="27" t="s">
        <v>25</v>
      </c>
    </row>
    <row r="8" spans="1:8" ht="10.5" customHeight="1"/>
    <row r="9" spans="1:8" ht="39">
      <c r="A9" s="29" t="s">
        <v>6</v>
      </c>
      <c r="B9" s="28" t="s">
        <v>26</v>
      </c>
      <c r="C9" s="29" t="s">
        <v>27</v>
      </c>
      <c r="D9" s="30" t="s">
        <v>30</v>
      </c>
      <c r="E9" s="30" t="s">
        <v>28</v>
      </c>
      <c r="F9" s="30" t="s">
        <v>39</v>
      </c>
      <c r="G9" s="29" t="s">
        <v>29</v>
      </c>
    </row>
    <row r="10" spans="1:8" ht="21" customHeight="1">
      <c r="A10" s="71">
        <v>1</v>
      </c>
      <c r="B10" s="40">
        <v>1</v>
      </c>
      <c r="C10" s="40"/>
      <c r="D10" s="40"/>
      <c r="E10" s="40"/>
      <c r="F10" s="31"/>
      <c r="G10" s="31"/>
    </row>
    <row r="11" spans="1:8" ht="21" customHeight="1">
      <c r="A11" s="71"/>
      <c r="B11" s="40">
        <v>2</v>
      </c>
      <c r="C11" s="40"/>
      <c r="D11" s="40"/>
      <c r="E11" s="40"/>
      <c r="F11" s="31"/>
      <c r="G11" s="31"/>
    </row>
    <row r="12" spans="1:8" ht="21" customHeight="1">
      <c r="A12" s="71">
        <v>2</v>
      </c>
      <c r="B12" s="40">
        <v>1</v>
      </c>
      <c r="C12" s="40"/>
      <c r="D12" s="40"/>
      <c r="E12" s="40"/>
      <c r="F12" s="31"/>
      <c r="G12" s="31"/>
    </row>
    <row r="13" spans="1:8" ht="21" customHeight="1">
      <c r="A13" s="71"/>
      <c r="B13" s="40">
        <v>2</v>
      </c>
      <c r="C13" s="40"/>
      <c r="D13" s="40"/>
      <c r="E13" s="40"/>
      <c r="F13" s="31"/>
      <c r="G13" s="31"/>
    </row>
    <row r="14" spans="1:8" ht="21" customHeight="1">
      <c r="A14" s="71">
        <v>3</v>
      </c>
      <c r="B14" s="40">
        <v>1</v>
      </c>
      <c r="C14" s="40"/>
      <c r="D14" s="40"/>
      <c r="E14" s="40"/>
      <c r="F14" s="31"/>
      <c r="G14" s="31"/>
    </row>
    <row r="15" spans="1:8" ht="21" customHeight="1">
      <c r="A15" s="71"/>
      <c r="B15" s="40">
        <v>2</v>
      </c>
      <c r="C15" s="40"/>
      <c r="D15" s="40"/>
      <c r="E15" s="40"/>
      <c r="F15" s="31"/>
      <c r="G15" s="31"/>
    </row>
    <row r="16" spans="1:8" ht="21" customHeight="1">
      <c r="A16" s="71">
        <v>4</v>
      </c>
      <c r="B16" s="40">
        <v>1</v>
      </c>
      <c r="C16" s="40"/>
      <c r="D16" s="40"/>
      <c r="E16" s="40"/>
      <c r="F16" s="31"/>
      <c r="G16" s="31"/>
    </row>
    <row r="17" spans="1:7" ht="21" customHeight="1">
      <c r="A17" s="71"/>
      <c r="B17" s="40">
        <v>2</v>
      </c>
      <c r="C17" s="40"/>
      <c r="D17" s="40"/>
      <c r="E17" s="40"/>
      <c r="F17" s="31"/>
      <c r="G17" s="31"/>
    </row>
    <row r="18" spans="1:7" ht="21" customHeight="1">
      <c r="A18" s="71">
        <v>5</v>
      </c>
      <c r="B18" s="40">
        <v>1</v>
      </c>
      <c r="C18" s="40"/>
      <c r="D18" s="40"/>
      <c r="E18" s="40"/>
      <c r="F18" s="31"/>
      <c r="G18" s="31"/>
    </row>
    <row r="19" spans="1:7" ht="21" customHeight="1">
      <c r="A19" s="71"/>
      <c r="B19" s="40">
        <v>2</v>
      </c>
      <c r="C19" s="40"/>
      <c r="D19" s="40"/>
      <c r="E19" s="40"/>
      <c r="F19" s="31"/>
      <c r="G19" s="31"/>
    </row>
    <row r="20" spans="1:7" ht="21" customHeight="1">
      <c r="A20" s="71">
        <v>6</v>
      </c>
      <c r="B20" s="40">
        <v>1</v>
      </c>
      <c r="C20" s="40"/>
      <c r="D20" s="40"/>
      <c r="E20" s="40"/>
      <c r="F20" s="31"/>
      <c r="G20" s="31"/>
    </row>
    <row r="21" spans="1:7" ht="21" customHeight="1">
      <c r="A21" s="71"/>
      <c r="B21" s="40">
        <v>2</v>
      </c>
      <c r="C21" s="40"/>
      <c r="D21" s="40"/>
      <c r="E21" s="40"/>
      <c r="F21" s="31"/>
      <c r="G21" s="31"/>
    </row>
    <row r="22" spans="1:7" ht="21" customHeight="1">
      <c r="A22" s="71">
        <v>7</v>
      </c>
      <c r="B22" s="40">
        <v>1</v>
      </c>
      <c r="C22" s="40"/>
      <c r="D22" s="40"/>
      <c r="E22" s="40"/>
      <c r="F22" s="31"/>
      <c r="G22" s="31"/>
    </row>
    <row r="23" spans="1:7" ht="21" customHeight="1">
      <c r="A23" s="71"/>
      <c r="B23" s="40">
        <v>2</v>
      </c>
      <c r="C23" s="40"/>
      <c r="D23" s="40"/>
      <c r="E23" s="40"/>
      <c r="F23" s="31"/>
      <c r="G23" s="31"/>
    </row>
    <row r="24" spans="1:7" ht="21" customHeight="1">
      <c r="A24" s="71">
        <v>8</v>
      </c>
      <c r="B24" s="40">
        <v>1</v>
      </c>
      <c r="C24" s="40"/>
      <c r="D24" s="40"/>
      <c r="E24" s="40"/>
      <c r="F24" s="31"/>
      <c r="G24" s="31"/>
    </row>
    <row r="25" spans="1:7" ht="21" customHeight="1">
      <c r="A25" s="71"/>
      <c r="B25" s="40">
        <v>2</v>
      </c>
      <c r="C25" s="40"/>
      <c r="D25" s="40"/>
      <c r="E25" s="40"/>
      <c r="F25" s="31"/>
      <c r="G25" s="31"/>
    </row>
    <row r="26" spans="1:7" ht="21" customHeight="1">
      <c r="A26" s="71">
        <v>9</v>
      </c>
      <c r="B26" s="40">
        <v>1</v>
      </c>
      <c r="C26" s="40"/>
      <c r="D26" s="40"/>
      <c r="E26" s="40"/>
      <c r="F26" s="31"/>
      <c r="G26" s="31"/>
    </row>
    <row r="27" spans="1:7" ht="21" customHeight="1">
      <c r="A27" s="71"/>
      <c r="B27" s="40">
        <v>2</v>
      </c>
      <c r="C27" s="40"/>
      <c r="D27" s="40"/>
      <c r="E27" s="40"/>
      <c r="F27" s="31"/>
      <c r="G27" s="31"/>
    </row>
    <row r="28" spans="1:7" ht="21" customHeight="1">
      <c r="A28" s="71">
        <v>10</v>
      </c>
      <c r="B28" s="40">
        <v>1</v>
      </c>
      <c r="C28" s="40"/>
      <c r="D28" s="40"/>
      <c r="E28" s="40"/>
      <c r="F28" s="31"/>
      <c r="G28" s="31"/>
    </row>
    <row r="29" spans="1:7" ht="21" customHeight="1">
      <c r="A29" s="71"/>
      <c r="B29" s="40">
        <v>2</v>
      </c>
      <c r="C29" s="40"/>
      <c r="D29" s="40"/>
      <c r="E29" s="40"/>
      <c r="F29" s="31"/>
      <c r="G29" s="31"/>
    </row>
    <row r="30" spans="1:7" ht="21" customHeight="1">
      <c r="A30" s="68" t="s">
        <v>31</v>
      </c>
      <c r="B30" s="69"/>
      <c r="C30" s="69"/>
      <c r="D30" s="70"/>
      <c r="E30" s="40"/>
      <c r="F30" s="37"/>
      <c r="G30" s="37"/>
    </row>
    <row r="31" spans="1:7" ht="18" customHeight="1">
      <c r="A31" s="32"/>
      <c r="E31" s="36"/>
    </row>
    <row r="32" spans="1:7" ht="18" customHeight="1">
      <c r="A32" s="32"/>
      <c r="C32" s="66" t="s">
        <v>32</v>
      </c>
      <c r="D32" s="66"/>
      <c r="E32" s="66"/>
      <c r="F32" s="66"/>
    </row>
    <row r="33" spans="1:6">
      <c r="A33" s="32"/>
      <c r="C33" s="66" t="s">
        <v>33</v>
      </c>
      <c r="D33" s="66"/>
      <c r="E33" s="66"/>
      <c r="F33" s="66"/>
    </row>
    <row r="34" spans="1:6">
      <c r="C34" s="66" t="s">
        <v>34</v>
      </c>
      <c r="D34" s="66"/>
      <c r="E34" s="66"/>
      <c r="F34" s="66"/>
    </row>
    <row r="35" spans="1:6">
      <c r="C35" s="66" t="s">
        <v>35</v>
      </c>
      <c r="D35" s="66"/>
      <c r="E35" s="66"/>
      <c r="F35" s="66"/>
    </row>
    <row r="37" spans="1:6">
      <c r="B37" s="27" t="s">
        <v>36</v>
      </c>
    </row>
    <row r="38" spans="1:6">
      <c r="B38" s="27">
        <v>1</v>
      </c>
      <c r="C38" s="35" t="s">
        <v>37</v>
      </c>
    </row>
    <row r="39" spans="1:6">
      <c r="B39" s="27">
        <v>2</v>
      </c>
      <c r="C39" s="35" t="s">
        <v>38</v>
      </c>
    </row>
  </sheetData>
  <mergeCells count="18">
    <mergeCell ref="C35:F35"/>
    <mergeCell ref="A16:A17"/>
    <mergeCell ref="A18:A19"/>
    <mergeCell ref="A20:A21"/>
    <mergeCell ref="A22:A23"/>
    <mergeCell ref="A24:A25"/>
    <mergeCell ref="A26:A27"/>
    <mergeCell ref="A28:A29"/>
    <mergeCell ref="A30:D30"/>
    <mergeCell ref="C32:F32"/>
    <mergeCell ref="C33:F33"/>
    <mergeCell ref="C34:F34"/>
    <mergeCell ref="A14:A15"/>
    <mergeCell ref="A2:G2"/>
    <mergeCell ref="A3:G3"/>
    <mergeCell ref="A4:G4"/>
    <mergeCell ref="A10:A11"/>
    <mergeCell ref="A12:A1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12</vt:i4>
      </vt:variant>
    </vt:vector>
  </HeadingPairs>
  <TitlesOfParts>
    <vt:vector size="12" baseType="lpstr">
      <vt:lpstr>สรุปเยี่ยมบ้าน58</vt:lpstr>
      <vt:lpstr>สรุปเยี่ยมบ้าน58 (2)</vt:lpstr>
      <vt:lpstr>1 58</vt:lpstr>
      <vt:lpstr>2 58</vt:lpstr>
      <vt:lpstr>3 58</vt:lpstr>
      <vt:lpstr>4 58</vt:lpstr>
      <vt:lpstr>5 58</vt:lpstr>
      <vt:lpstr>6 58</vt:lpstr>
      <vt:lpstr>อ.ส.ช่วยเหลือ 33ก (2)</vt:lpstr>
      <vt:lpstr>อ.ส.ช่วยเหลือ 33ก</vt:lpstr>
      <vt:lpstr>อ.ส.ช่วยเหลือ 33ข</vt:lpstr>
      <vt:lpstr>อ.ส.ช่วยเหลือ 33ข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2016-04-04T06:11:37Z</cp:lastPrinted>
  <dcterms:created xsi:type="dcterms:W3CDTF">2016-03-30T09:56:35Z</dcterms:created>
  <dcterms:modified xsi:type="dcterms:W3CDTF">2016-06-09T10:20:25Z</dcterms:modified>
</cp:coreProperties>
</file>